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incipales cifras con perspectiva de género Educación Básica (2012-2013, 2013-2014 y 2014-2015)\"/>
    </mc:Choice>
  </mc:AlternateContent>
  <bookViews>
    <workbookView xWindow="120" yWindow="195" windowWidth="18915" windowHeight="10740" activeTab="2"/>
  </bookViews>
  <sheets>
    <sheet name="Presentación" sheetId="8" r:id="rId1"/>
    <sheet name="Contenido" sheetId="7" r:id="rId2"/>
    <sheet name="PCSEC_1" sheetId="3" r:id="rId3"/>
    <sheet name="PCSEC_2" sheetId="4" r:id="rId4"/>
    <sheet name="PCSEC_3" sheetId="5" r:id="rId5"/>
    <sheet name="PCSEC_4" sheetId="6" r:id="rId6"/>
  </sheets>
  <calcPr calcId="152511"/>
</workbook>
</file>

<file path=xl/calcChain.xml><?xml version="1.0" encoding="utf-8"?>
<calcChain xmlns="http://schemas.openxmlformats.org/spreadsheetml/2006/main">
  <c r="J55" i="3" l="1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D55" i="3"/>
  <c r="D54" i="3"/>
  <c r="D53" i="3"/>
  <c r="D52" i="3"/>
  <c r="D51" i="3"/>
  <c r="D50" i="3"/>
  <c r="D49" i="3"/>
  <c r="D48" i="3"/>
  <c r="D47" i="3"/>
  <c r="D46" i="3"/>
  <c r="D45" i="3"/>
  <c r="D44" i="3"/>
  <c r="D43" i="3"/>
  <c r="D42" i="3"/>
  <c r="D41" i="3"/>
  <c r="D40" i="3"/>
  <c r="D39" i="3"/>
  <c r="D38" i="3"/>
  <c r="D37" i="3"/>
  <c r="D36" i="3"/>
  <c r="D35" i="3"/>
  <c r="D34" i="3"/>
  <c r="D33" i="3"/>
  <c r="D32" i="3"/>
  <c r="D31" i="3"/>
  <c r="D30" i="3"/>
  <c r="D29" i="3"/>
  <c r="D28" i="3"/>
  <c r="D27" i="3"/>
  <c r="D26" i="3"/>
  <c r="D25" i="3"/>
  <c r="D24" i="3"/>
  <c r="D23" i="3"/>
  <c r="D22" i="3"/>
  <c r="D21" i="3"/>
  <c r="D20" i="3"/>
  <c r="D19" i="3"/>
  <c r="D18" i="3"/>
  <c r="D17" i="3"/>
  <c r="D16" i="3"/>
  <c r="D15" i="3"/>
  <c r="D14" i="3"/>
  <c r="D13" i="3"/>
  <c r="D12" i="3"/>
  <c r="D11" i="3"/>
  <c r="D10" i="3"/>
  <c r="D9" i="3"/>
  <c r="J55" i="6" l="1"/>
  <c r="J54" i="6"/>
  <c r="J53" i="6"/>
  <c r="J52" i="6"/>
  <c r="J61" i="6" s="1"/>
  <c r="J51" i="6"/>
  <c r="J50" i="6"/>
  <c r="J49" i="6"/>
  <c r="J48" i="6"/>
  <c r="J47" i="6"/>
  <c r="J46" i="6"/>
  <c r="J45" i="6"/>
  <c r="J44" i="6"/>
  <c r="J43" i="6"/>
  <c r="J42" i="6"/>
  <c r="J41" i="6"/>
  <c r="J40" i="6"/>
  <c r="J39" i="6"/>
  <c r="J38" i="6"/>
  <c r="J37" i="6"/>
  <c r="J36" i="6"/>
  <c r="J66" i="6" s="1"/>
  <c r="J35" i="6"/>
  <c r="J34" i="6"/>
  <c r="J33" i="6"/>
  <c r="J32" i="6"/>
  <c r="J65" i="6" s="1"/>
  <c r="J31" i="6"/>
  <c r="J30" i="6"/>
  <c r="J29" i="6"/>
  <c r="J28" i="6"/>
  <c r="J67" i="6" s="1"/>
  <c r="J27" i="6"/>
  <c r="J26" i="6"/>
  <c r="J25" i="6"/>
  <c r="J24" i="6"/>
  <c r="J63" i="6" s="1"/>
  <c r="J23" i="6"/>
  <c r="J22" i="6"/>
  <c r="J21" i="6"/>
  <c r="J20" i="6"/>
  <c r="J19" i="6"/>
  <c r="J18" i="6"/>
  <c r="J17" i="6"/>
  <c r="J16" i="6"/>
  <c r="J64" i="6" s="1"/>
  <c r="J15" i="6"/>
  <c r="J14" i="6"/>
  <c r="J13" i="6"/>
  <c r="J12" i="6"/>
  <c r="J60" i="6" s="1"/>
  <c r="J11" i="6"/>
  <c r="J10" i="6"/>
  <c r="J9" i="6"/>
  <c r="G55" i="6"/>
  <c r="G54" i="6"/>
  <c r="G53" i="6"/>
  <c r="G52" i="6"/>
  <c r="G51" i="6"/>
  <c r="G50" i="6"/>
  <c r="G49" i="6"/>
  <c r="G48" i="6"/>
  <c r="G47" i="6"/>
  <c r="G46" i="6"/>
  <c r="G45" i="6"/>
  <c r="G44" i="6"/>
  <c r="G43" i="6"/>
  <c r="G42" i="6"/>
  <c r="G41" i="6"/>
  <c r="G40" i="6"/>
  <c r="G39" i="6"/>
  <c r="G38" i="6"/>
  <c r="G37" i="6"/>
  <c r="G36" i="6"/>
  <c r="G35" i="6"/>
  <c r="G34" i="6"/>
  <c r="G33" i="6"/>
  <c r="G32" i="6"/>
  <c r="G65" i="6" s="1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64" i="6" s="1"/>
  <c r="G15" i="6"/>
  <c r="G14" i="6"/>
  <c r="G13" i="6"/>
  <c r="G12" i="6"/>
  <c r="G11" i="6"/>
  <c r="G10" i="6"/>
  <c r="G9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63" i="6" s="1"/>
  <c r="D33" i="6"/>
  <c r="D32" i="6"/>
  <c r="D31" i="6"/>
  <c r="D30" i="6"/>
  <c r="D66" i="6" s="1"/>
  <c r="D29" i="6"/>
  <c r="D28" i="6"/>
  <c r="D27" i="6"/>
  <c r="D26" i="6"/>
  <c r="D25" i="6"/>
  <c r="D24" i="6"/>
  <c r="D23" i="6"/>
  <c r="D60" i="6" s="1"/>
  <c r="D22" i="6"/>
  <c r="D21" i="6"/>
  <c r="D20" i="6"/>
  <c r="D19" i="6"/>
  <c r="D18" i="6"/>
  <c r="D17" i="6"/>
  <c r="D16" i="6"/>
  <c r="D15" i="6"/>
  <c r="D14" i="6"/>
  <c r="D13" i="6"/>
  <c r="D12" i="6"/>
  <c r="D11" i="6"/>
  <c r="D67" i="6" s="1"/>
  <c r="D10" i="6"/>
  <c r="D65" i="6" s="1"/>
  <c r="D9" i="6"/>
  <c r="M67" i="5"/>
  <c r="L67" i="5"/>
  <c r="K67" i="5"/>
  <c r="I67" i="5"/>
  <c r="H67" i="5"/>
  <c r="F67" i="5"/>
  <c r="E67" i="5"/>
  <c r="C67" i="5"/>
  <c r="B67" i="5"/>
  <c r="M66" i="5"/>
  <c r="L66" i="5"/>
  <c r="K66" i="5"/>
  <c r="I66" i="5"/>
  <c r="H66" i="5"/>
  <c r="F66" i="5"/>
  <c r="E66" i="5"/>
  <c r="C66" i="5"/>
  <c r="B66" i="5"/>
  <c r="M65" i="5"/>
  <c r="L65" i="5"/>
  <c r="K65" i="5"/>
  <c r="I65" i="5"/>
  <c r="H65" i="5"/>
  <c r="F65" i="5"/>
  <c r="E65" i="5"/>
  <c r="C65" i="5"/>
  <c r="B65" i="5"/>
  <c r="M64" i="5"/>
  <c r="L64" i="5"/>
  <c r="K64" i="5"/>
  <c r="I64" i="5"/>
  <c r="H64" i="5"/>
  <c r="F64" i="5"/>
  <c r="E64" i="5"/>
  <c r="C64" i="5"/>
  <c r="B64" i="5"/>
  <c r="M63" i="5"/>
  <c r="L63" i="5"/>
  <c r="K63" i="5"/>
  <c r="I63" i="5"/>
  <c r="H63" i="5"/>
  <c r="F63" i="5"/>
  <c r="E63" i="5"/>
  <c r="C63" i="5"/>
  <c r="B63" i="5"/>
  <c r="M62" i="5"/>
  <c r="L62" i="5"/>
  <c r="K62" i="5"/>
  <c r="I62" i="5"/>
  <c r="H62" i="5"/>
  <c r="G62" i="5"/>
  <c r="F62" i="5"/>
  <c r="E62" i="5"/>
  <c r="D62" i="5"/>
  <c r="C62" i="5"/>
  <c r="B62" i="5"/>
  <c r="M61" i="5"/>
  <c r="L61" i="5"/>
  <c r="K61" i="5"/>
  <c r="I61" i="5"/>
  <c r="H61" i="5"/>
  <c r="F61" i="5"/>
  <c r="E61" i="5"/>
  <c r="C61" i="5"/>
  <c r="B61" i="5"/>
  <c r="M60" i="5"/>
  <c r="L60" i="5"/>
  <c r="K60" i="5"/>
  <c r="I60" i="5"/>
  <c r="H60" i="5"/>
  <c r="F60" i="5"/>
  <c r="E60" i="5"/>
  <c r="C60" i="5"/>
  <c r="B60" i="5"/>
  <c r="M59" i="5"/>
  <c r="L59" i="5"/>
  <c r="K59" i="5"/>
  <c r="I59" i="5"/>
  <c r="H59" i="5"/>
  <c r="F59" i="5"/>
  <c r="E59" i="5"/>
  <c r="C59" i="5"/>
  <c r="B59" i="5"/>
  <c r="J55" i="5"/>
  <c r="J54" i="5"/>
  <c r="J53" i="5"/>
  <c r="J52" i="5"/>
  <c r="J51" i="5"/>
  <c r="J50" i="5"/>
  <c r="J49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62" i="5" s="1"/>
  <c r="J28" i="5"/>
  <c r="J27" i="5"/>
  <c r="J66" i="5" s="1"/>
  <c r="J26" i="5"/>
  <c r="J25" i="5"/>
  <c r="J24" i="5"/>
  <c r="J23" i="5"/>
  <c r="J22" i="5"/>
  <c r="J21" i="5"/>
  <c r="J20" i="5"/>
  <c r="J19" i="5"/>
  <c r="J18" i="5"/>
  <c r="J17" i="5"/>
  <c r="J63" i="5" s="1"/>
  <c r="J16" i="5"/>
  <c r="J15" i="5"/>
  <c r="J61" i="5" s="1"/>
  <c r="J14" i="5"/>
  <c r="J13" i="5"/>
  <c r="J64" i="5" s="1"/>
  <c r="J12" i="5"/>
  <c r="J60" i="5" s="1"/>
  <c r="J59" i="5" s="1"/>
  <c r="J11" i="5"/>
  <c r="J67" i="5" s="1"/>
  <c r="J10" i="5"/>
  <c r="J65" i="5" s="1"/>
  <c r="J9" i="5"/>
  <c r="G55" i="5"/>
  <c r="G54" i="5"/>
  <c r="G53" i="5"/>
  <c r="G52" i="5"/>
  <c r="G61" i="5" s="1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66" i="5" s="1"/>
  <c r="G35" i="5"/>
  <c r="G34" i="5"/>
  <c r="G33" i="5"/>
  <c r="G32" i="5"/>
  <c r="G65" i="5" s="1"/>
  <c r="G31" i="5"/>
  <c r="G30" i="5"/>
  <c r="G29" i="5"/>
  <c r="G28" i="5"/>
  <c r="G67" i="5" s="1"/>
  <c r="G27" i="5"/>
  <c r="G26" i="5"/>
  <c r="G25" i="5"/>
  <c r="G24" i="5"/>
  <c r="G63" i="5" s="1"/>
  <c r="G23" i="5"/>
  <c r="G22" i="5"/>
  <c r="G21" i="5"/>
  <c r="G20" i="5"/>
  <c r="G19" i="5"/>
  <c r="G18" i="5"/>
  <c r="G17" i="5"/>
  <c r="G16" i="5"/>
  <c r="G64" i="5" s="1"/>
  <c r="G15" i="5"/>
  <c r="G14" i="5"/>
  <c r="G13" i="5"/>
  <c r="G12" i="5"/>
  <c r="G60" i="5" s="1"/>
  <c r="G59" i="5" s="1"/>
  <c r="G11" i="5"/>
  <c r="G10" i="5"/>
  <c r="G9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D33" i="5"/>
  <c r="D32" i="5"/>
  <c r="D65" i="5" s="1"/>
  <c r="D31" i="5"/>
  <c r="D30" i="5"/>
  <c r="D29" i="5"/>
  <c r="D28" i="5"/>
  <c r="D27" i="5"/>
  <c r="D66" i="5" s="1"/>
  <c r="D26" i="5"/>
  <c r="D25" i="5"/>
  <c r="D24" i="5"/>
  <c r="D63" i="5" s="1"/>
  <c r="D23" i="5"/>
  <c r="D22" i="5"/>
  <c r="D21" i="5"/>
  <c r="D20" i="5"/>
  <c r="D19" i="5"/>
  <c r="D18" i="5"/>
  <c r="D17" i="5"/>
  <c r="D16" i="5"/>
  <c r="D64" i="5" s="1"/>
  <c r="D15" i="5"/>
  <c r="D61" i="5" s="1"/>
  <c r="D14" i="5"/>
  <c r="D13" i="5"/>
  <c r="D12" i="5"/>
  <c r="D60" i="5" s="1"/>
  <c r="D11" i="5"/>
  <c r="D67" i="5" s="1"/>
  <c r="D10" i="5"/>
  <c r="D9" i="5"/>
  <c r="M67" i="6"/>
  <c r="L67" i="6"/>
  <c r="K67" i="6"/>
  <c r="I67" i="6"/>
  <c r="H67" i="6"/>
  <c r="F67" i="6"/>
  <c r="E67" i="6"/>
  <c r="C67" i="6"/>
  <c r="B67" i="6"/>
  <c r="M66" i="6"/>
  <c r="L66" i="6"/>
  <c r="K66" i="6"/>
  <c r="I66" i="6"/>
  <c r="H66" i="6"/>
  <c r="H59" i="6" s="1"/>
  <c r="F66" i="6"/>
  <c r="E66" i="6"/>
  <c r="C66" i="6"/>
  <c r="B66" i="6"/>
  <c r="M65" i="6"/>
  <c r="L65" i="6"/>
  <c r="K65" i="6"/>
  <c r="I65" i="6"/>
  <c r="H65" i="6"/>
  <c r="F65" i="6"/>
  <c r="E65" i="6"/>
  <c r="C65" i="6"/>
  <c r="B65" i="6"/>
  <c r="M64" i="6"/>
  <c r="L64" i="6"/>
  <c r="K64" i="6"/>
  <c r="I64" i="6"/>
  <c r="H64" i="6"/>
  <c r="F64" i="6"/>
  <c r="E64" i="6"/>
  <c r="D64" i="6"/>
  <c r="C64" i="6"/>
  <c r="B64" i="6"/>
  <c r="M63" i="6"/>
  <c r="L63" i="6"/>
  <c r="K63" i="6"/>
  <c r="I63" i="6"/>
  <c r="H63" i="6"/>
  <c r="F63" i="6"/>
  <c r="E63" i="6"/>
  <c r="C63" i="6"/>
  <c r="B63" i="6"/>
  <c r="M62" i="6"/>
  <c r="L62" i="6"/>
  <c r="K62" i="6"/>
  <c r="J62" i="6"/>
  <c r="I62" i="6"/>
  <c r="H62" i="6"/>
  <c r="G62" i="6"/>
  <c r="F62" i="6"/>
  <c r="E62" i="6"/>
  <c r="D62" i="6"/>
  <c r="C62" i="6"/>
  <c r="B62" i="6"/>
  <c r="M61" i="6"/>
  <c r="L61" i="6"/>
  <c r="K61" i="6"/>
  <c r="K59" i="6" s="1"/>
  <c r="I61" i="6"/>
  <c r="I59" i="6" s="1"/>
  <c r="H61" i="6"/>
  <c r="F61" i="6"/>
  <c r="E61" i="6"/>
  <c r="E59" i="6" s="1"/>
  <c r="D61" i="6"/>
  <c r="C61" i="6"/>
  <c r="B61" i="6"/>
  <c r="M60" i="6"/>
  <c r="L60" i="6"/>
  <c r="L59" i="6" s="1"/>
  <c r="K60" i="6"/>
  <c r="I60" i="6"/>
  <c r="H60" i="6"/>
  <c r="F60" i="6"/>
  <c r="E60" i="6"/>
  <c r="C60" i="6"/>
  <c r="C59" i="6" s="1"/>
  <c r="B60" i="6"/>
  <c r="B59" i="6" s="1"/>
  <c r="F59" i="6"/>
  <c r="M67" i="3"/>
  <c r="L67" i="3"/>
  <c r="K67" i="3"/>
  <c r="J67" i="3"/>
  <c r="I67" i="3"/>
  <c r="H67" i="3"/>
  <c r="G67" i="3"/>
  <c r="F67" i="3"/>
  <c r="E67" i="3"/>
  <c r="D67" i="3"/>
  <c r="C67" i="3"/>
  <c r="B67" i="3"/>
  <c r="M66" i="3"/>
  <c r="L66" i="3"/>
  <c r="K66" i="3"/>
  <c r="J66" i="3"/>
  <c r="I66" i="3"/>
  <c r="H66" i="3"/>
  <c r="G66" i="3"/>
  <c r="F66" i="3"/>
  <c r="E66" i="3"/>
  <c r="D66" i="3"/>
  <c r="C66" i="3"/>
  <c r="B66" i="3"/>
  <c r="M65" i="3"/>
  <c r="L65" i="3"/>
  <c r="K65" i="3"/>
  <c r="J65" i="3"/>
  <c r="I65" i="3"/>
  <c r="H65" i="3"/>
  <c r="G65" i="3"/>
  <c r="F65" i="3"/>
  <c r="E65" i="3"/>
  <c r="D65" i="3"/>
  <c r="C65" i="3"/>
  <c r="B65" i="3"/>
  <c r="M64" i="3"/>
  <c r="L64" i="3"/>
  <c r="K64" i="3"/>
  <c r="J64" i="3"/>
  <c r="I64" i="3"/>
  <c r="H64" i="3"/>
  <c r="G64" i="3"/>
  <c r="F64" i="3"/>
  <c r="E64" i="3"/>
  <c r="D64" i="3"/>
  <c r="C64" i="3"/>
  <c r="B64" i="3"/>
  <c r="M63" i="3"/>
  <c r="L63" i="3"/>
  <c r="K63" i="3"/>
  <c r="J63" i="3"/>
  <c r="I63" i="3"/>
  <c r="H63" i="3"/>
  <c r="G63" i="3"/>
  <c r="F63" i="3"/>
  <c r="E63" i="3"/>
  <c r="D63" i="3"/>
  <c r="C63" i="3"/>
  <c r="B63" i="3"/>
  <c r="M62" i="3"/>
  <c r="L62" i="3"/>
  <c r="K62" i="3"/>
  <c r="J62" i="3"/>
  <c r="I62" i="3"/>
  <c r="H62" i="3"/>
  <c r="G62" i="3"/>
  <c r="F62" i="3"/>
  <c r="E62" i="3"/>
  <c r="D62" i="3"/>
  <c r="C62" i="3"/>
  <c r="B62" i="3"/>
  <c r="M61" i="3"/>
  <c r="L61" i="3"/>
  <c r="K61" i="3"/>
  <c r="J61" i="3"/>
  <c r="I61" i="3"/>
  <c r="H61" i="3"/>
  <c r="G61" i="3"/>
  <c r="F61" i="3"/>
  <c r="E61" i="3"/>
  <c r="D61" i="3"/>
  <c r="C61" i="3"/>
  <c r="B61" i="3"/>
  <c r="M60" i="3"/>
  <c r="L60" i="3"/>
  <c r="K60" i="3"/>
  <c r="J60" i="3"/>
  <c r="J59" i="3" s="1"/>
  <c r="I60" i="3"/>
  <c r="H60" i="3"/>
  <c r="G60" i="3"/>
  <c r="G59" i="3" s="1"/>
  <c r="F60" i="3"/>
  <c r="F59" i="3" s="1"/>
  <c r="E60" i="3"/>
  <c r="E59" i="3" s="1"/>
  <c r="D60" i="3"/>
  <c r="C60" i="3"/>
  <c r="B60" i="3"/>
  <c r="B59" i="3" s="1"/>
  <c r="M59" i="3"/>
  <c r="L59" i="3"/>
  <c r="I59" i="3"/>
  <c r="H59" i="3"/>
  <c r="D59" i="3"/>
  <c r="M67" i="4"/>
  <c r="L67" i="4"/>
  <c r="K67" i="4"/>
  <c r="I67" i="4"/>
  <c r="H67" i="4"/>
  <c r="F67" i="4"/>
  <c r="E67" i="4"/>
  <c r="M66" i="4"/>
  <c r="L66" i="4"/>
  <c r="K66" i="4"/>
  <c r="I66" i="4"/>
  <c r="H66" i="4"/>
  <c r="F66" i="4"/>
  <c r="E66" i="4"/>
  <c r="M65" i="4"/>
  <c r="L65" i="4"/>
  <c r="K65" i="4"/>
  <c r="I65" i="4"/>
  <c r="H65" i="4"/>
  <c r="F65" i="4"/>
  <c r="E65" i="4"/>
  <c r="M64" i="4"/>
  <c r="L64" i="4"/>
  <c r="K64" i="4"/>
  <c r="I64" i="4"/>
  <c r="H64" i="4"/>
  <c r="F64" i="4"/>
  <c r="E64" i="4"/>
  <c r="M63" i="4"/>
  <c r="L63" i="4"/>
  <c r="K63" i="4"/>
  <c r="I63" i="4"/>
  <c r="H63" i="4"/>
  <c r="F63" i="4"/>
  <c r="E63" i="4"/>
  <c r="M62" i="4"/>
  <c r="L62" i="4"/>
  <c r="K62" i="4"/>
  <c r="I62" i="4"/>
  <c r="H62" i="4"/>
  <c r="F62" i="4"/>
  <c r="E62" i="4"/>
  <c r="M61" i="4"/>
  <c r="L61" i="4"/>
  <c r="K61" i="4"/>
  <c r="I61" i="4"/>
  <c r="H61" i="4"/>
  <c r="F61" i="4"/>
  <c r="E61" i="4"/>
  <c r="M60" i="4"/>
  <c r="L60" i="4"/>
  <c r="K60" i="4"/>
  <c r="I60" i="4"/>
  <c r="H60" i="4"/>
  <c r="F60" i="4"/>
  <c r="F59" i="4" s="1"/>
  <c r="E60" i="4"/>
  <c r="C67" i="4"/>
  <c r="B67" i="4"/>
  <c r="C66" i="4"/>
  <c r="B66" i="4"/>
  <c r="C65" i="4"/>
  <c r="B65" i="4"/>
  <c r="C64" i="4"/>
  <c r="B64" i="4"/>
  <c r="C63" i="4"/>
  <c r="B63" i="4"/>
  <c r="C62" i="4"/>
  <c r="B62" i="4"/>
  <c r="C61" i="4"/>
  <c r="B61" i="4"/>
  <c r="C60" i="4"/>
  <c r="B60" i="4"/>
  <c r="D59" i="6" l="1"/>
  <c r="J59" i="6"/>
  <c r="G60" i="6"/>
  <c r="G63" i="6"/>
  <c r="G67" i="6"/>
  <c r="G66" i="6"/>
  <c r="M59" i="6"/>
  <c r="G61" i="6"/>
  <c r="D59" i="5"/>
  <c r="C59" i="4"/>
  <c r="B59" i="4"/>
  <c r="E59" i="4"/>
  <c r="I59" i="4"/>
  <c r="M59" i="4"/>
  <c r="H59" i="4"/>
  <c r="L59" i="4"/>
  <c r="K59" i="4"/>
  <c r="C59" i="3"/>
  <c r="K59" i="3"/>
  <c r="J55" i="4"/>
  <c r="J54" i="4"/>
  <c r="J53" i="4"/>
  <c r="J52" i="4"/>
  <c r="J51" i="4"/>
  <c r="J50" i="4"/>
  <c r="J49" i="4"/>
  <c r="J48" i="4"/>
  <c r="J47" i="4"/>
  <c r="J46" i="4"/>
  <c r="J45" i="4"/>
  <c r="J44" i="4"/>
  <c r="J43" i="4"/>
  <c r="J42" i="4"/>
  <c r="J41" i="4"/>
  <c r="J40" i="4"/>
  <c r="J39" i="4"/>
  <c r="J38" i="4"/>
  <c r="J37" i="4"/>
  <c r="J36" i="4"/>
  <c r="J35" i="4"/>
  <c r="J34" i="4"/>
  <c r="J33" i="4"/>
  <c r="J32" i="4"/>
  <c r="J31" i="4"/>
  <c r="J30" i="4"/>
  <c r="J29" i="4"/>
  <c r="J62" i="4" s="1"/>
  <c r="J28" i="4"/>
  <c r="J27" i="4"/>
  <c r="J66" i="4" s="1"/>
  <c r="J26" i="4"/>
  <c r="J25" i="4"/>
  <c r="J24" i="4"/>
  <c r="J23" i="4"/>
  <c r="J22" i="4"/>
  <c r="J21" i="4"/>
  <c r="J20" i="4"/>
  <c r="J19" i="4"/>
  <c r="J18" i="4"/>
  <c r="J17" i="4"/>
  <c r="J16" i="4"/>
  <c r="J15" i="4"/>
  <c r="J61" i="4" s="1"/>
  <c r="J14" i="4"/>
  <c r="J13" i="4"/>
  <c r="J64" i="4" s="1"/>
  <c r="J12" i="4"/>
  <c r="J11" i="4"/>
  <c r="J67" i="4" s="1"/>
  <c r="J10" i="4"/>
  <c r="J65" i="4" s="1"/>
  <c r="J9" i="4"/>
  <c r="G55" i="4"/>
  <c r="G54" i="4"/>
  <c r="G53" i="4"/>
  <c r="G52" i="4"/>
  <c r="G51" i="4"/>
  <c r="G50" i="4"/>
  <c r="G49" i="4"/>
  <c r="G48" i="4"/>
  <c r="G47" i="4"/>
  <c r="G46" i="4"/>
  <c r="G45" i="4"/>
  <c r="G44" i="4"/>
  <c r="G43" i="4"/>
  <c r="G42" i="4"/>
  <c r="G41" i="4"/>
  <c r="G40" i="4"/>
  <c r="G39" i="4"/>
  <c r="G38" i="4"/>
  <c r="G37" i="4"/>
  <c r="G36" i="4"/>
  <c r="G35" i="4"/>
  <c r="G34" i="4"/>
  <c r="G33" i="4"/>
  <c r="G32" i="4"/>
  <c r="G31" i="4"/>
  <c r="G30" i="4"/>
  <c r="G29" i="4"/>
  <c r="G62" i="4" s="1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67" i="4" s="1"/>
  <c r="G10" i="4"/>
  <c r="G65" i="4" s="1"/>
  <c r="G9" i="4"/>
  <c r="D55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62" i="4" s="1"/>
  <c r="D28" i="4"/>
  <c r="D27" i="4"/>
  <c r="D66" i="4" s="1"/>
  <c r="D26" i="4"/>
  <c r="D25" i="4"/>
  <c r="D24" i="4"/>
  <c r="D23" i="4"/>
  <c r="D22" i="4"/>
  <c r="D21" i="4"/>
  <c r="D20" i="4"/>
  <c r="D19" i="4"/>
  <c r="D18" i="4"/>
  <c r="D17" i="4"/>
  <c r="D63" i="4" s="1"/>
  <c r="D16" i="4"/>
  <c r="D15" i="4"/>
  <c r="D14" i="4"/>
  <c r="D13" i="4"/>
  <c r="D64" i="4" s="1"/>
  <c r="D12" i="4"/>
  <c r="D11" i="4"/>
  <c r="D10" i="4"/>
  <c r="D9" i="4"/>
  <c r="G59" i="6" l="1"/>
  <c r="D65" i="4"/>
  <c r="G61" i="4"/>
  <c r="G66" i="4"/>
  <c r="J60" i="4"/>
  <c r="J59" i="4" s="1"/>
  <c r="D61" i="4"/>
  <c r="G60" i="4"/>
  <c r="J63" i="4"/>
  <c r="D67" i="4"/>
  <c r="D60" i="4"/>
  <c r="D59" i="4" s="1"/>
  <c r="G64" i="4"/>
  <c r="G63" i="4"/>
  <c r="G59" i="4"/>
</calcChain>
</file>

<file path=xl/sharedStrings.xml><?xml version="1.0" encoding="utf-8"?>
<sst xmlns="http://schemas.openxmlformats.org/spreadsheetml/2006/main" count="406" uniqueCount="101">
  <si>
    <t>Educación Secundaria</t>
  </si>
  <si>
    <t>Estado de Guanajuato</t>
  </si>
  <si>
    <t>Total Inscritos</t>
  </si>
  <si>
    <t xml:space="preserve">Total Existencias </t>
  </si>
  <si>
    <t>Hombres</t>
  </si>
  <si>
    <t>Mujeres</t>
  </si>
  <si>
    <t>Total</t>
  </si>
  <si>
    <t>Estatal</t>
  </si>
  <si>
    <t>I Norte (Dolores Hidalgo Cuna de la Independencia Nacional)</t>
  </si>
  <si>
    <t>II Noreste (San Luis de la Paz)</t>
  </si>
  <si>
    <t>III León (León)</t>
  </si>
  <si>
    <t>IV Centro Oeste (Guanajuato)</t>
  </si>
  <si>
    <t>V Este (Celaya)</t>
  </si>
  <si>
    <t>VI Sur Oeste (Irapuato)</t>
  </si>
  <si>
    <t>VII Centro Sur (Salamanca)</t>
  </si>
  <si>
    <t>VIII Sur Este (Acámbaro)</t>
  </si>
  <si>
    <t>Nombre Delegación</t>
  </si>
  <si>
    <t>Secretaría de Educación de Guanajuato</t>
  </si>
  <si>
    <t>Principales cifras con perspectiva de género</t>
  </si>
  <si>
    <t>Educación Básica</t>
  </si>
  <si>
    <t xml:space="preserve">Subsecretaría para el Desarrollo Educativo </t>
  </si>
  <si>
    <t>Dirección General de Política Educativa</t>
  </si>
  <si>
    <t>Dirección de Evaluación</t>
  </si>
  <si>
    <t>Tipo Educativo: Educación Básica</t>
  </si>
  <si>
    <t>Nivel: Secundaria</t>
  </si>
  <si>
    <t>Contenido</t>
  </si>
  <si>
    <t>Nombre del municipio</t>
  </si>
  <si>
    <t>Estado</t>
  </si>
  <si>
    <t>001 Abasolo</t>
  </si>
  <si>
    <t>002 Acámbaro</t>
  </si>
  <si>
    <t>003 San Miguel de Allende</t>
  </si>
  <si>
    <t>004 Apaseo el Alto</t>
  </si>
  <si>
    <t>005 Apaseo el Grande</t>
  </si>
  <si>
    <t>006 Atarjea</t>
  </si>
  <si>
    <t>007 Celaya</t>
  </si>
  <si>
    <t>008 Manuel Doblado</t>
  </si>
  <si>
    <t>009 Comonfort</t>
  </si>
  <si>
    <t>010 Coroneo</t>
  </si>
  <si>
    <t>011 Cortazar</t>
  </si>
  <si>
    <t>012 Cuerámaro</t>
  </si>
  <si>
    <t>013 Doctor Mora</t>
  </si>
  <si>
    <t>014 Dolores Hidalgo Cuna de la Independencia Nacional</t>
  </si>
  <si>
    <t>015 Guanajuato</t>
  </si>
  <si>
    <t>016 Huanímaro</t>
  </si>
  <si>
    <t>017 Irapuato</t>
  </si>
  <si>
    <t>018 Jaral del Progreso</t>
  </si>
  <si>
    <t>019 Jerécuaro</t>
  </si>
  <si>
    <t>020 León</t>
  </si>
  <si>
    <t>021 Moroleón</t>
  </si>
  <si>
    <t>022 Ocampo</t>
  </si>
  <si>
    <t>023 Pénjamo</t>
  </si>
  <si>
    <t>024 Pueblo Nuevo</t>
  </si>
  <si>
    <t>025 Purísima del Rincón</t>
  </si>
  <si>
    <t>026 Romita</t>
  </si>
  <si>
    <t>027 Salamanca</t>
  </si>
  <si>
    <t>028 Salvatierra</t>
  </si>
  <si>
    <t>029 San Diego de la Unión</t>
  </si>
  <si>
    <t>030 San Felipe</t>
  </si>
  <si>
    <t>031 San Francisco del Rincón</t>
  </si>
  <si>
    <t>032 San José Iturbide</t>
  </si>
  <si>
    <t>033 San Luis de la Paz</t>
  </si>
  <si>
    <t>034 Santa Catarina</t>
  </si>
  <si>
    <t>035 Santa Cruz de Juventino Rosas</t>
  </si>
  <si>
    <t>036 Santiago Maravatío</t>
  </si>
  <si>
    <t>037 Silao</t>
  </si>
  <si>
    <t>038 Tarandacuao</t>
  </si>
  <si>
    <t>039 Tarimoro</t>
  </si>
  <si>
    <t>040 Tierra Blanca</t>
  </si>
  <si>
    <t>041 Uriangato</t>
  </si>
  <si>
    <t>042 Valle de Santiago</t>
  </si>
  <si>
    <t>043 Victoria</t>
  </si>
  <si>
    <t>044 Villagrán</t>
  </si>
  <si>
    <t>045 Xichú</t>
  </si>
  <si>
    <t>046 Yuriria</t>
  </si>
  <si>
    <t>(Alumnos)</t>
  </si>
  <si>
    <t>PCSEC_1. Inscritos por municipio según sexo y grado.</t>
  </si>
  <si>
    <t>Inscritos 1°</t>
  </si>
  <si>
    <t>Inscritos 2°</t>
  </si>
  <si>
    <t>Inscritos 3°</t>
  </si>
  <si>
    <t>PCSEC_2. Existencias por municipio según sexo y grado.</t>
  </si>
  <si>
    <t>Existencias 1°</t>
  </si>
  <si>
    <t>Existencias 2°</t>
  </si>
  <si>
    <t>Existencias 3°</t>
  </si>
  <si>
    <t>PCSEC_4. Reprobados por municipio según sexo y grado.</t>
  </si>
  <si>
    <t>PCSEC_1. Inscritos por municipio según sexo y grado</t>
  </si>
  <si>
    <t>PCSEC_2. Existencias por municipio según sexo y grado</t>
  </si>
  <si>
    <t>PCSEC_4. Reprobados por municipio según sexo y grado</t>
  </si>
  <si>
    <t>Fin del ciclo escolar 2014-2015</t>
  </si>
  <si>
    <r>
      <rPr>
        <b/>
        <sz val="11"/>
        <color theme="3" tint="-0.249977111117893"/>
        <rFont val="Calibri"/>
        <family val="2"/>
        <scheme val="minor"/>
      </rPr>
      <t xml:space="preserve">Fuente: </t>
    </r>
    <r>
      <rPr>
        <sz val="11"/>
        <color theme="3" tint="-0.249977111117893"/>
        <rFont val="Calibri"/>
        <family val="2"/>
        <scheme val="minor"/>
      </rPr>
      <t>Secretaría de Educación de Guanajuato (SEG). Estadística oficial de fin del ciclo escolar 2014-2015</t>
    </r>
  </si>
  <si>
    <t>Fin de ciclo 2014-2015</t>
  </si>
  <si>
    <t>PCSEC_3. Aprobados/Promovidos por municipio según sexo y grado</t>
  </si>
  <si>
    <t>PCSEC_3. Aprobados/Promovidos por municipio según sexo y grado.</t>
  </si>
  <si>
    <t>Aprobados/Promovidos 1°</t>
  </si>
  <si>
    <t>Aprobados/Promovidos 2°</t>
  </si>
  <si>
    <t>Aprobados/Promovidos 3°</t>
  </si>
  <si>
    <t>Total Aprobados/Promovidos</t>
  </si>
  <si>
    <t>Reprobados/No promovidos 1°</t>
  </si>
  <si>
    <t>Reprobados/No promovidos 2°</t>
  </si>
  <si>
    <t>Reprobados/No promovidos 3°</t>
  </si>
  <si>
    <t>Total Reprobados/No promovidos</t>
  </si>
  <si>
    <r>
      <rPr>
        <b/>
        <sz val="9"/>
        <rFont val="Calibri"/>
        <family val="2"/>
        <scheme val="minor"/>
      </rPr>
      <t xml:space="preserve">Fuente: </t>
    </r>
    <r>
      <rPr>
        <sz val="9"/>
        <rFont val="Calibri"/>
        <family val="2"/>
        <scheme val="minor"/>
      </rPr>
      <t>SEG. Estadística oficial de fin del ciclo escolar 2014-2015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</si>
</sst>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43" formatCode="_-* #,##0.00_-;\-* #,##0.00_-;_-* &quot;-&quot;??_-;_-@_-"/>
    <numFmt numFmtId="164" formatCode="_-* #,##0_-;\-* #,##0_-;_-* &quot;-&quot;??_-;_-@_-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4" tint="-0.499984740745262"/>
      <name val="Cambria"/>
      <family val="1"/>
      <scheme val="major"/>
    </font>
    <font>
      <sz val="12"/>
      <color theme="1"/>
      <name val="Calibri"/>
      <family val="2"/>
      <scheme val="minor"/>
    </font>
    <font>
      <sz val="12"/>
      <color theme="3" tint="-0.499984740745262"/>
      <name val="Calibri"/>
      <family val="2"/>
      <scheme val="minor"/>
    </font>
    <font>
      <b/>
      <sz val="36"/>
      <color theme="3" tint="-0.249977111117893"/>
      <name val="Cambria"/>
      <family val="1"/>
      <scheme val="major"/>
    </font>
    <font>
      <b/>
      <sz val="28"/>
      <color theme="3" tint="-0.249977111117893"/>
      <name val="Cambria"/>
      <family val="1"/>
      <scheme val="major"/>
    </font>
    <font>
      <b/>
      <sz val="28"/>
      <color theme="1"/>
      <name val="Cambria"/>
      <family val="1"/>
      <scheme val="major"/>
    </font>
    <font>
      <u val="double"/>
      <sz val="28"/>
      <color theme="3" tint="-0.249977111117893"/>
      <name val="Cambria"/>
      <family val="1"/>
      <scheme val="major"/>
    </font>
    <font>
      <sz val="28"/>
      <color theme="3" tint="-0.249977111117893"/>
      <name val="Cambria"/>
      <family val="1"/>
      <scheme val="major"/>
    </font>
    <font>
      <sz val="24"/>
      <color theme="3" tint="-0.499984740745262"/>
      <name val="Cambria"/>
      <family val="1"/>
      <scheme val="major"/>
    </font>
    <font>
      <sz val="24"/>
      <color theme="1"/>
      <name val="Calibri"/>
      <family val="2"/>
      <scheme val="minor"/>
    </font>
    <font>
      <sz val="24"/>
      <color theme="3" tint="-0.249977111117893"/>
      <name val="Cambria"/>
      <family val="1"/>
      <scheme val="major"/>
    </font>
    <font>
      <sz val="24"/>
      <color theme="4" tint="-0.249977111117893"/>
      <name val="Cambria"/>
      <family val="1"/>
      <scheme val="major"/>
    </font>
    <font>
      <sz val="11"/>
      <color theme="3" tint="-0.249977111117893"/>
      <name val="Calibri"/>
      <family val="2"/>
      <scheme val="minor"/>
    </font>
    <font>
      <b/>
      <sz val="11"/>
      <color theme="3" tint="-0.249977111117893"/>
      <name val="Calibri"/>
      <family val="2"/>
      <scheme val="minor"/>
    </font>
    <font>
      <sz val="34"/>
      <color theme="3" tint="-0.249977111117893"/>
      <name val="Cambria"/>
      <family val="1"/>
      <scheme val="major"/>
    </font>
    <font>
      <sz val="24"/>
      <color theme="4" tint="-0.499984740745262"/>
      <name val="Cambria"/>
      <family val="1"/>
      <scheme val="major"/>
    </font>
    <font>
      <sz val="24"/>
      <color theme="1"/>
      <name val="Cambria"/>
      <family val="1"/>
      <scheme val="major"/>
    </font>
    <font>
      <b/>
      <sz val="24"/>
      <color theme="4" tint="-0.499984740745262"/>
      <name val="Cambria"/>
      <family val="1"/>
      <scheme val="major"/>
    </font>
    <font>
      <sz val="11"/>
      <color theme="1"/>
      <name val="Cambria"/>
      <family val="1"/>
      <scheme val="major"/>
    </font>
    <font>
      <sz val="25"/>
      <color theme="3" tint="-0.249977111117893"/>
      <name val="Cambria"/>
      <family val="1"/>
      <scheme val="major"/>
    </font>
    <font>
      <u/>
      <sz val="11"/>
      <color theme="10"/>
      <name val="Calibri"/>
      <family val="2"/>
    </font>
    <font>
      <u/>
      <sz val="14"/>
      <color theme="10"/>
      <name val="Calibri"/>
      <family val="2"/>
    </font>
    <font>
      <sz val="14"/>
      <color theme="1"/>
      <name val="Calibri"/>
      <family val="2"/>
      <scheme val="minor"/>
    </font>
    <font>
      <sz val="14"/>
      <name val="Cambria"/>
      <family val="1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sz val="14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theme="1" tint="0.499984740745262"/>
      </bottom>
      <diagonal/>
    </border>
    <border>
      <left/>
      <right/>
      <top/>
      <bottom style="double">
        <color auto="1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48">
    <xf numFmtId="0" fontId="0" fillId="0" borderId="0" xfId="0"/>
    <xf numFmtId="0" fontId="0" fillId="33" borderId="0" xfId="0" applyFill="1"/>
    <xf numFmtId="0" fontId="16" fillId="33" borderId="0" xfId="0" applyFont="1" applyFill="1" applyAlignment="1">
      <alignment vertical="center"/>
    </xf>
    <xf numFmtId="0" fontId="0" fillId="33" borderId="0" xfId="0" applyFill="1" applyAlignment="1">
      <alignment vertical="center"/>
    </xf>
    <xf numFmtId="0" fontId="16" fillId="33" borderId="0" xfId="0" applyFont="1" applyFill="1"/>
    <xf numFmtId="0" fontId="21" fillId="33" borderId="0" xfId="0" applyFont="1" applyFill="1" applyAlignment="1">
      <alignment horizontal="center"/>
    </xf>
    <xf numFmtId="0" fontId="23" fillId="33" borderId="0" xfId="0" applyFont="1" applyFill="1"/>
    <xf numFmtId="0" fontId="22" fillId="33" borderId="0" xfId="0" applyFont="1" applyFill="1" applyAlignment="1">
      <alignment horizontal="center"/>
    </xf>
    <xf numFmtId="0" fontId="27" fillId="33" borderId="0" xfId="0" applyFont="1" applyFill="1"/>
    <xf numFmtId="0" fontId="28" fillId="33" borderId="0" xfId="0" applyFont="1" applyFill="1" applyAlignment="1">
      <alignment horizontal="center"/>
    </xf>
    <xf numFmtId="0" fontId="30" fillId="33" borderId="11" xfId="0" applyFont="1" applyFill="1" applyBorder="1" applyAlignment="1"/>
    <xf numFmtId="0" fontId="21" fillId="33" borderId="0" xfId="0" applyFont="1" applyFill="1" applyBorder="1" applyAlignment="1">
      <alignment horizontal="center"/>
    </xf>
    <xf numFmtId="0" fontId="34" fillId="33" borderId="0" xfId="0" applyFont="1" applyFill="1" applyAlignment="1">
      <alignment horizontal="center"/>
    </xf>
    <xf numFmtId="0" fontId="36" fillId="33" borderId="0" xfId="0" applyFont="1" applyFill="1"/>
    <xf numFmtId="0" fontId="37" fillId="33" borderId="0" xfId="0" applyFont="1" applyFill="1"/>
    <xf numFmtId="0" fontId="39" fillId="33" borderId="0" xfId="43" applyFont="1" applyFill="1" applyAlignment="1" applyProtection="1"/>
    <xf numFmtId="0" fontId="40" fillId="33" borderId="0" xfId="0" applyFont="1" applyFill="1"/>
    <xf numFmtId="0" fontId="29" fillId="33" borderId="0" xfId="0" applyFont="1" applyFill="1" applyAlignment="1">
      <alignment horizontal="center"/>
    </xf>
    <xf numFmtId="0" fontId="21" fillId="33" borderId="10" xfId="0" applyFont="1" applyFill="1" applyBorder="1" applyAlignment="1">
      <alignment horizontal="center" vertical="center"/>
    </xf>
    <xf numFmtId="0" fontId="22" fillId="33" borderId="0" xfId="0" applyFont="1" applyFill="1" applyAlignment="1">
      <alignment horizontal="center"/>
    </xf>
    <xf numFmtId="0" fontId="24" fillId="33" borderId="0" xfId="0" applyFont="1" applyFill="1" applyAlignment="1">
      <alignment horizontal="center" vertical="center"/>
    </xf>
    <xf numFmtId="0" fontId="25" fillId="33" borderId="0" xfId="0" applyFont="1" applyFill="1" applyAlignment="1">
      <alignment horizontal="center" vertical="center"/>
    </xf>
    <xf numFmtId="0" fontId="26" fillId="33" borderId="0" xfId="0" applyFont="1" applyFill="1" applyAlignment="1">
      <alignment horizontal="center"/>
    </xf>
    <xf numFmtId="0" fontId="28" fillId="33" borderId="0" xfId="0" applyFont="1" applyFill="1" applyAlignment="1">
      <alignment horizontal="center"/>
    </xf>
    <xf numFmtId="0" fontId="32" fillId="33" borderId="0" xfId="0" applyFont="1" applyFill="1" applyBorder="1" applyAlignment="1">
      <alignment horizontal="center"/>
    </xf>
    <xf numFmtId="0" fontId="33" fillId="33" borderId="0" xfId="0" applyFont="1" applyFill="1" applyAlignment="1">
      <alignment horizontal="center"/>
    </xf>
    <xf numFmtId="0" fontId="35" fillId="33" borderId="0" xfId="0" applyFont="1" applyFill="1" applyAlignment="1">
      <alignment horizontal="center"/>
    </xf>
    <xf numFmtId="0" fontId="25" fillId="33" borderId="0" xfId="0" applyFont="1" applyFill="1" applyAlignment="1">
      <alignment horizontal="center"/>
    </xf>
    <xf numFmtId="0" fontId="41" fillId="0" borderId="0" xfId="0" applyFont="1" applyFill="1"/>
    <xf numFmtId="0" fontId="18" fillId="0" borderId="0" xfId="0" applyFont="1" applyFill="1"/>
    <xf numFmtId="0" fontId="19" fillId="0" borderId="0" xfId="0" applyFont="1" applyFill="1"/>
    <xf numFmtId="0" fontId="38" fillId="0" borderId="0" xfId="43" applyFill="1" applyAlignment="1" applyProtection="1"/>
    <xf numFmtId="0" fontId="42" fillId="34" borderId="12" xfId="0" applyFont="1" applyFill="1" applyBorder="1" applyAlignment="1">
      <alignment horizontal="center" vertical="center" wrapText="1"/>
    </xf>
    <xf numFmtId="0" fontId="42" fillId="34" borderId="12" xfId="0" applyNumberFormat="1" applyFont="1" applyFill="1" applyBorder="1" applyAlignment="1">
      <alignment horizontal="center" vertical="center" wrapText="1"/>
    </xf>
    <xf numFmtId="0" fontId="42" fillId="34" borderId="13" xfId="0" applyFont="1" applyFill="1" applyBorder="1" applyAlignment="1">
      <alignment horizontal="center" vertical="center" wrapText="1"/>
    </xf>
    <xf numFmtId="0" fontId="42" fillId="34" borderId="13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/>
    </xf>
    <xf numFmtId="164" fontId="42" fillId="0" borderId="0" xfId="1" applyNumberFormat="1" applyFont="1" applyFill="1" applyBorder="1" applyAlignment="1">
      <alignment horizontal="center" vertical="center"/>
    </xf>
    <xf numFmtId="0" fontId="43" fillId="0" borderId="0" xfId="0" applyFont="1" applyFill="1" applyBorder="1"/>
    <xf numFmtId="3" fontId="43" fillId="0" borderId="0" xfId="0" applyNumberFormat="1" applyFont="1" applyFill="1" applyBorder="1" applyAlignment="1">
      <alignment horizontal="right"/>
    </xf>
    <xf numFmtId="3" fontId="19" fillId="0" borderId="0" xfId="0" applyNumberFormat="1" applyFont="1" applyFill="1"/>
    <xf numFmtId="0" fontId="44" fillId="0" borderId="0" xfId="0" applyFont="1" applyFill="1" applyBorder="1" applyAlignment="1"/>
    <xf numFmtId="0" fontId="0" fillId="0" borderId="0" xfId="0" applyFill="1"/>
    <xf numFmtId="0" fontId="46" fillId="0" borderId="0" xfId="0" applyFont="1" applyFill="1"/>
    <xf numFmtId="0" fontId="42" fillId="34" borderId="13" xfId="0" applyNumberFormat="1" applyFont="1" applyFill="1" applyBorder="1" applyAlignment="1">
      <alignment horizontal="center" vertical="center" wrapText="1"/>
    </xf>
    <xf numFmtId="0" fontId="20" fillId="0" borderId="0" xfId="0" applyFont="1" applyFill="1"/>
    <xf numFmtId="41" fontId="42" fillId="0" borderId="0" xfId="1" applyNumberFormat="1" applyFont="1" applyFill="1" applyBorder="1" applyAlignment="1">
      <alignment horizontal="center" vertical="center"/>
    </xf>
    <xf numFmtId="41" fontId="43" fillId="0" borderId="0" xfId="0" applyNumberFormat="1" applyFont="1" applyFill="1" applyBorder="1" applyAlignment="1">
      <alignment horizontal="right"/>
    </xf>
  </cellXfs>
  <cellStyles count="44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a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Hipervínculo" xfId="43" builtinId="8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colors>
    <mruColors>
      <color rgb="FFCCCC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209550</xdr:colOff>
      <xdr:row>0</xdr:row>
      <xdr:rowOff>47625</xdr:rowOff>
    </xdr:from>
    <xdr:to>
      <xdr:col>1</xdr:col>
      <xdr:colOff>590550</xdr:colOff>
      <xdr:row>4</xdr:row>
      <xdr:rowOff>285750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209550" y="47625"/>
          <a:ext cx="1143000" cy="16859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76201</xdr:colOff>
      <xdr:row>0</xdr:row>
      <xdr:rowOff>100542</xdr:rowOff>
    </xdr:from>
    <xdr:to>
      <xdr:col>6</xdr:col>
      <xdr:colOff>1214967</xdr:colOff>
      <xdr:row>5</xdr:row>
      <xdr:rowOff>148167</xdr:rowOff>
    </xdr:to>
    <xdr:pic>
      <xdr:nvPicPr>
        <xdr:cNvPr id="3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6364" t="4575" r="6364" b="3922"/>
        <a:stretch>
          <a:fillRect/>
        </a:stretch>
      </xdr:blipFill>
      <xdr:spPr bwMode="auto">
        <a:xfrm>
          <a:off x="10680701" y="100542"/>
          <a:ext cx="1138766" cy="1698625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P18"/>
  <sheetViews>
    <sheetView topLeftCell="A3" zoomScale="80" zoomScaleNormal="80" workbookViewId="0">
      <selection activeCell="H17" sqref="H17"/>
    </sheetView>
  </sheetViews>
  <sheetFormatPr baseColWidth="10" defaultRowHeight="15" x14ac:dyDescent="0.25"/>
  <cols>
    <col min="1" max="13" width="11.42578125" style="1"/>
    <col min="14" max="14" width="11" style="1" customWidth="1"/>
    <col min="15" max="15" width="11.42578125" style="1"/>
    <col min="16" max="16" width="5.5703125" style="1" customWidth="1"/>
    <col min="17" max="17" width="11" style="1" customWidth="1"/>
    <col min="18" max="16384" width="11.42578125" style="1"/>
  </cols>
  <sheetData>
    <row r="2" spans="2:15" s="3" customFormat="1" ht="39.950000000000003" customHeight="1" thickBot="1" x14ac:dyDescent="0.3">
      <c r="B2" s="2"/>
      <c r="C2" s="18" t="s">
        <v>17</v>
      </c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2"/>
    </row>
    <row r="3" spans="2:15" ht="24.95" customHeight="1" thickTop="1" x14ac:dyDescent="0.6">
      <c r="B3" s="4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4"/>
    </row>
    <row r="4" spans="2:15" ht="35.1" customHeight="1" x14ac:dyDescent="0.45">
      <c r="B4" s="19" t="s">
        <v>18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</row>
    <row r="5" spans="2:15" ht="24.95" customHeight="1" x14ac:dyDescent="0.45"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</row>
    <row r="6" spans="2:15" ht="35.1" customHeight="1" x14ac:dyDescent="0.45">
      <c r="B6" s="19" t="s">
        <v>87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</row>
    <row r="7" spans="2:15" ht="24.95" customHeight="1" x14ac:dyDescent="0.45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2:15" s="3" customFormat="1" ht="35.1" customHeight="1" x14ac:dyDescent="0.25">
      <c r="B8" s="20" t="s">
        <v>19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</row>
    <row r="9" spans="2:15" x14ac:dyDescent="0.25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2:15" ht="30" x14ac:dyDescent="0.4">
      <c r="B10" s="22" t="s">
        <v>20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</row>
    <row r="11" spans="2:15" ht="15" customHeight="1" x14ac:dyDescent="0.5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2:15" ht="30" x14ac:dyDescent="0.4">
      <c r="B12" s="23" t="s">
        <v>21</v>
      </c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2:15" ht="15" customHeight="1" x14ac:dyDescent="0.4"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2:15" ht="30" x14ac:dyDescent="0.4">
      <c r="B14" s="17" t="s">
        <v>22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7" spans="8:16" ht="15.75" thickBot="1" x14ac:dyDescent="0.3">
      <c r="H17" s="10" t="s">
        <v>88</v>
      </c>
      <c r="I17" s="10"/>
      <c r="J17" s="10"/>
      <c r="K17" s="10"/>
      <c r="L17" s="10"/>
      <c r="M17" s="10"/>
      <c r="N17" s="10"/>
      <c r="O17" s="10"/>
      <c r="P17" s="10"/>
    </row>
    <row r="18" spans="8:16" ht="15.75" thickTop="1" x14ac:dyDescent="0.25"/>
  </sheetData>
  <mergeCells count="7">
    <mergeCell ref="B14:O14"/>
    <mergeCell ref="C2:N2"/>
    <mergeCell ref="B4:O4"/>
    <mergeCell ref="B6:O6"/>
    <mergeCell ref="B8:O8"/>
    <mergeCell ref="B10:O10"/>
    <mergeCell ref="B12:O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8"/>
  <sheetViews>
    <sheetView zoomScale="80" zoomScaleNormal="80" workbookViewId="0">
      <selection activeCell="A10" sqref="A10"/>
    </sheetView>
  </sheetViews>
  <sheetFormatPr baseColWidth="10" defaultRowHeight="15" x14ac:dyDescent="0.25"/>
  <cols>
    <col min="1" max="7" width="26.5703125" style="1" customWidth="1"/>
    <col min="8" max="16384" width="11.42578125" style="1"/>
  </cols>
  <sheetData>
    <row r="2" spans="1:7" ht="39.950000000000003" customHeight="1" x14ac:dyDescent="0.55000000000000004">
      <c r="A2" s="24" t="s">
        <v>17</v>
      </c>
      <c r="B2" s="24"/>
      <c r="C2" s="24"/>
      <c r="D2" s="24"/>
      <c r="E2" s="24"/>
      <c r="F2" s="24"/>
      <c r="G2" s="24"/>
    </row>
    <row r="3" spans="1:7" ht="24.95" customHeight="1" x14ac:dyDescent="0.6">
      <c r="A3" s="11"/>
      <c r="B3" s="11"/>
      <c r="C3" s="11"/>
      <c r="D3" s="11"/>
      <c r="E3" s="11"/>
      <c r="F3" s="11"/>
      <c r="G3" s="11"/>
    </row>
    <row r="4" spans="1:7" ht="24.95" customHeight="1" x14ac:dyDescent="0.4">
      <c r="A4" s="25" t="s">
        <v>23</v>
      </c>
      <c r="B4" s="25"/>
      <c r="C4" s="25"/>
      <c r="D4" s="25"/>
      <c r="E4" s="25"/>
      <c r="F4" s="25"/>
      <c r="G4" s="25"/>
    </row>
    <row r="5" spans="1:7" ht="24.95" customHeight="1" x14ac:dyDescent="0.4">
      <c r="A5" s="26" t="s">
        <v>24</v>
      </c>
      <c r="B5" s="26"/>
      <c r="C5" s="26"/>
      <c r="D5" s="26"/>
      <c r="E5" s="26"/>
      <c r="F5" s="26"/>
      <c r="G5" s="26"/>
    </row>
    <row r="6" spans="1:7" ht="24.95" customHeight="1" x14ac:dyDescent="0.4">
      <c r="A6" s="12"/>
      <c r="B6" s="12"/>
      <c r="C6" s="12"/>
      <c r="D6" s="12"/>
      <c r="E6" s="12"/>
      <c r="F6" s="12"/>
      <c r="G6" s="12"/>
    </row>
    <row r="7" spans="1:7" ht="30" customHeight="1" x14ac:dyDescent="0.45">
      <c r="A7" s="27" t="s">
        <v>87</v>
      </c>
      <c r="B7" s="27"/>
      <c r="C7" s="27"/>
      <c r="D7" s="27"/>
      <c r="E7" s="27"/>
      <c r="F7" s="27"/>
      <c r="G7" s="27"/>
    </row>
    <row r="8" spans="1:7" ht="24.95" customHeight="1" x14ac:dyDescent="0.4">
      <c r="A8" s="12"/>
      <c r="B8" s="12"/>
      <c r="C8" s="12"/>
      <c r="D8" s="12"/>
      <c r="E8" s="12"/>
      <c r="F8" s="12"/>
      <c r="G8" s="12"/>
    </row>
    <row r="9" spans="1:7" ht="30" customHeight="1" x14ac:dyDescent="0.45">
      <c r="A9" s="27" t="s">
        <v>18</v>
      </c>
      <c r="B9" s="27"/>
      <c r="C9" s="27"/>
      <c r="D9" s="27"/>
      <c r="E9" s="27"/>
      <c r="F9" s="27"/>
      <c r="G9" s="27"/>
    </row>
    <row r="10" spans="1:7" x14ac:dyDescent="0.25">
      <c r="A10" s="13"/>
      <c r="B10" s="13"/>
      <c r="C10" s="13"/>
      <c r="D10" s="13"/>
      <c r="E10" s="13"/>
      <c r="F10" s="13"/>
      <c r="G10" s="13"/>
    </row>
    <row r="11" spans="1:7" x14ac:dyDescent="0.25">
      <c r="A11" s="13"/>
      <c r="B11" s="13"/>
      <c r="C11" s="13"/>
      <c r="D11" s="13"/>
      <c r="E11" s="13"/>
      <c r="F11" s="13"/>
      <c r="G11" s="13"/>
    </row>
    <row r="12" spans="1:7" x14ac:dyDescent="0.25">
      <c r="A12" s="13"/>
      <c r="B12" s="13"/>
      <c r="C12" s="13"/>
      <c r="D12" s="13"/>
      <c r="E12" s="13"/>
      <c r="F12" s="13"/>
      <c r="G12" s="13"/>
    </row>
    <row r="13" spans="1:7" ht="24.95" customHeight="1" x14ac:dyDescent="0.4">
      <c r="A13" s="14" t="s">
        <v>25</v>
      </c>
      <c r="B13" s="13"/>
      <c r="C13" s="13"/>
      <c r="D13" s="13"/>
      <c r="E13" s="13"/>
      <c r="F13" s="13"/>
      <c r="G13" s="13"/>
    </row>
    <row r="15" spans="1:7" s="16" customFormat="1" ht="18.75" x14ac:dyDescent="0.3">
      <c r="A15" s="15" t="s">
        <v>84</v>
      </c>
    </row>
    <row r="16" spans="1:7" s="16" customFormat="1" ht="18.75" x14ac:dyDescent="0.3">
      <c r="A16" s="15" t="s">
        <v>85</v>
      </c>
    </row>
    <row r="17" spans="1:1" s="16" customFormat="1" ht="18.75" x14ac:dyDescent="0.3">
      <c r="A17" s="15" t="s">
        <v>90</v>
      </c>
    </row>
    <row r="18" spans="1:1" s="16" customFormat="1" ht="18.75" x14ac:dyDescent="0.3">
      <c r="A18" s="15" t="s">
        <v>86</v>
      </c>
    </row>
  </sheetData>
  <mergeCells count="5">
    <mergeCell ref="A2:G2"/>
    <mergeCell ref="A4:G4"/>
    <mergeCell ref="A5:G5"/>
    <mergeCell ref="A7:G7"/>
    <mergeCell ref="A9:G9"/>
  </mergeCells>
  <hyperlinks>
    <hyperlink ref="A15" location="PCSEC_1!A1" display="PCSEC_1 Inscritos"/>
    <hyperlink ref="A16" location="PCSEC_2!A1" display="PCSEC_2 Existencias"/>
    <hyperlink ref="A17" location="PCSEC_3!A1" display="PCSEC_3 Aprobados"/>
    <hyperlink ref="A18" location="PCSEC_4!A1" display="PCSEC_4 Reprobados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tabSelected="1" zoomScale="80" zoomScaleNormal="80" workbookViewId="0">
      <selection activeCell="E10" sqref="E10"/>
    </sheetView>
  </sheetViews>
  <sheetFormatPr baseColWidth="10" defaultRowHeight="15.75" x14ac:dyDescent="0.25"/>
  <cols>
    <col min="1" max="1" width="62.140625" style="30" customWidth="1"/>
    <col min="2" max="2" width="11.85546875" style="30" bestFit="1" customWidth="1"/>
    <col min="3" max="16384" width="11.42578125" style="30"/>
  </cols>
  <sheetData>
    <row r="1" spans="1:13" s="29" customFormat="1" ht="20.25" x14ac:dyDescent="0.3">
      <c r="A1" s="28" t="s">
        <v>0</v>
      </c>
    </row>
    <row r="2" spans="1:13" s="29" customFormat="1" ht="20.25" x14ac:dyDescent="0.3">
      <c r="A2" s="28" t="s">
        <v>75</v>
      </c>
    </row>
    <row r="3" spans="1:13" s="29" customFormat="1" ht="20.25" x14ac:dyDescent="0.3">
      <c r="A3" s="28" t="s">
        <v>1</v>
      </c>
    </row>
    <row r="4" spans="1:13" s="29" customFormat="1" ht="20.25" x14ac:dyDescent="0.3">
      <c r="A4" s="28" t="s">
        <v>89</v>
      </c>
    </row>
    <row r="5" spans="1:13" s="29" customFormat="1" ht="20.25" x14ac:dyDescent="0.3">
      <c r="A5" s="28" t="s">
        <v>74</v>
      </c>
    </row>
    <row r="6" spans="1:13" ht="16.5" thickBot="1" x14ac:dyDescent="0.3">
      <c r="M6" s="31" t="s">
        <v>25</v>
      </c>
    </row>
    <row r="7" spans="1:13" ht="16.5" thickBot="1" x14ac:dyDescent="0.3">
      <c r="A7" s="32" t="s">
        <v>26</v>
      </c>
      <c r="B7" s="33" t="s">
        <v>76</v>
      </c>
      <c r="C7" s="33"/>
      <c r="D7" s="33"/>
      <c r="E7" s="33" t="s">
        <v>77</v>
      </c>
      <c r="F7" s="33"/>
      <c r="G7" s="33"/>
      <c r="H7" s="33" t="s">
        <v>78</v>
      </c>
      <c r="I7" s="33"/>
      <c r="J7" s="33"/>
      <c r="K7" s="33" t="s">
        <v>2</v>
      </c>
      <c r="L7" s="33"/>
      <c r="M7" s="33"/>
    </row>
    <row r="8" spans="1:13" x14ac:dyDescent="0.25">
      <c r="A8" s="34"/>
      <c r="B8" s="35" t="s">
        <v>4</v>
      </c>
      <c r="C8" s="35" t="s">
        <v>5</v>
      </c>
      <c r="D8" s="35" t="s">
        <v>6</v>
      </c>
      <c r="E8" s="35" t="s">
        <v>4</v>
      </c>
      <c r="F8" s="35" t="s">
        <v>5</v>
      </c>
      <c r="G8" s="35" t="s">
        <v>6</v>
      </c>
      <c r="H8" s="35" t="s">
        <v>4</v>
      </c>
      <c r="I8" s="35" t="s">
        <v>5</v>
      </c>
      <c r="J8" s="35" t="s">
        <v>6</v>
      </c>
      <c r="K8" s="35" t="s">
        <v>4</v>
      </c>
      <c r="L8" s="35" t="s">
        <v>5</v>
      </c>
      <c r="M8" s="35" t="s">
        <v>6</v>
      </c>
    </row>
    <row r="9" spans="1:13" x14ac:dyDescent="0.25">
      <c r="A9" s="36" t="s">
        <v>27</v>
      </c>
      <c r="B9" s="37">
        <v>70897</v>
      </c>
      <c r="C9" s="37">
        <v>69586</v>
      </c>
      <c r="D9" s="37">
        <f>B9+C9</f>
        <v>140483</v>
      </c>
      <c r="E9" s="37">
        <v>57277</v>
      </c>
      <c r="F9" s="37">
        <v>56454</v>
      </c>
      <c r="G9" s="37">
        <f t="shared" ref="G9:G55" si="0">E9+F9</f>
        <v>113731</v>
      </c>
      <c r="H9" s="37">
        <v>52286</v>
      </c>
      <c r="I9" s="37">
        <v>53107</v>
      </c>
      <c r="J9" s="37">
        <f t="shared" ref="J9:J55" si="1">H9+I9</f>
        <v>105393</v>
      </c>
      <c r="K9" s="37">
        <v>180460</v>
      </c>
      <c r="L9" s="37">
        <v>179147</v>
      </c>
      <c r="M9" s="37">
        <v>359607</v>
      </c>
    </row>
    <row r="10" spans="1:13" x14ac:dyDescent="0.25">
      <c r="A10" s="38" t="s">
        <v>28</v>
      </c>
      <c r="B10" s="39">
        <v>1093</v>
      </c>
      <c r="C10" s="39">
        <v>1078</v>
      </c>
      <c r="D10" s="39">
        <f t="shared" ref="D10:D55" si="2">B10+C10</f>
        <v>2171</v>
      </c>
      <c r="E10" s="39">
        <v>878</v>
      </c>
      <c r="F10" s="39">
        <v>844</v>
      </c>
      <c r="G10" s="39">
        <f t="shared" si="0"/>
        <v>1722</v>
      </c>
      <c r="H10" s="39">
        <v>806</v>
      </c>
      <c r="I10" s="39">
        <v>854</v>
      </c>
      <c r="J10" s="39">
        <f t="shared" si="1"/>
        <v>1660</v>
      </c>
      <c r="K10" s="39">
        <v>2777</v>
      </c>
      <c r="L10" s="39">
        <v>2776</v>
      </c>
      <c r="M10" s="39">
        <v>5553</v>
      </c>
    </row>
    <row r="11" spans="1:13" x14ac:dyDescent="0.25">
      <c r="A11" s="38" t="s">
        <v>29</v>
      </c>
      <c r="B11" s="39">
        <v>1285</v>
      </c>
      <c r="C11" s="39">
        <v>1313</v>
      </c>
      <c r="D11" s="39">
        <f t="shared" si="2"/>
        <v>2598</v>
      </c>
      <c r="E11" s="39">
        <v>1062</v>
      </c>
      <c r="F11" s="39">
        <v>988</v>
      </c>
      <c r="G11" s="39">
        <f t="shared" si="0"/>
        <v>2050</v>
      </c>
      <c r="H11" s="39">
        <v>914</v>
      </c>
      <c r="I11" s="39">
        <v>1014</v>
      </c>
      <c r="J11" s="39">
        <f t="shared" si="1"/>
        <v>1928</v>
      </c>
      <c r="K11" s="39">
        <v>3261</v>
      </c>
      <c r="L11" s="39">
        <v>3315</v>
      </c>
      <c r="M11" s="39">
        <v>6576</v>
      </c>
    </row>
    <row r="12" spans="1:13" x14ac:dyDescent="0.25">
      <c r="A12" s="38" t="s">
        <v>30</v>
      </c>
      <c r="B12" s="39">
        <v>2167</v>
      </c>
      <c r="C12" s="39">
        <v>2292</v>
      </c>
      <c r="D12" s="39">
        <f t="shared" si="2"/>
        <v>4459</v>
      </c>
      <c r="E12" s="39">
        <v>1886</v>
      </c>
      <c r="F12" s="39">
        <v>1866</v>
      </c>
      <c r="G12" s="39">
        <f t="shared" si="0"/>
        <v>3752</v>
      </c>
      <c r="H12" s="39">
        <v>1739</v>
      </c>
      <c r="I12" s="39">
        <v>1808</v>
      </c>
      <c r="J12" s="39">
        <f t="shared" si="1"/>
        <v>3547</v>
      </c>
      <c r="K12" s="39">
        <v>5792</v>
      </c>
      <c r="L12" s="39">
        <v>5966</v>
      </c>
      <c r="M12" s="39">
        <v>11758</v>
      </c>
    </row>
    <row r="13" spans="1:13" x14ac:dyDescent="0.25">
      <c r="A13" s="38" t="s">
        <v>31</v>
      </c>
      <c r="B13" s="39">
        <v>857</v>
      </c>
      <c r="C13" s="39">
        <v>787</v>
      </c>
      <c r="D13" s="39">
        <f t="shared" si="2"/>
        <v>1644</v>
      </c>
      <c r="E13" s="39">
        <v>680</v>
      </c>
      <c r="F13" s="39">
        <v>687</v>
      </c>
      <c r="G13" s="39">
        <f t="shared" si="0"/>
        <v>1367</v>
      </c>
      <c r="H13" s="39">
        <v>590</v>
      </c>
      <c r="I13" s="39">
        <v>626</v>
      </c>
      <c r="J13" s="39">
        <f t="shared" si="1"/>
        <v>1216</v>
      </c>
      <c r="K13" s="39">
        <v>2127</v>
      </c>
      <c r="L13" s="39">
        <v>2100</v>
      </c>
      <c r="M13" s="39">
        <v>4227</v>
      </c>
    </row>
    <row r="14" spans="1:13" x14ac:dyDescent="0.25">
      <c r="A14" s="38" t="s">
        <v>32</v>
      </c>
      <c r="B14" s="39">
        <v>1038</v>
      </c>
      <c r="C14" s="39">
        <v>1110</v>
      </c>
      <c r="D14" s="39">
        <f t="shared" si="2"/>
        <v>2148</v>
      </c>
      <c r="E14" s="39">
        <v>971</v>
      </c>
      <c r="F14" s="39">
        <v>864</v>
      </c>
      <c r="G14" s="39">
        <f t="shared" si="0"/>
        <v>1835</v>
      </c>
      <c r="H14" s="39">
        <v>844</v>
      </c>
      <c r="I14" s="39">
        <v>802</v>
      </c>
      <c r="J14" s="39">
        <f t="shared" si="1"/>
        <v>1646</v>
      </c>
      <c r="K14" s="39">
        <v>2853</v>
      </c>
      <c r="L14" s="39">
        <v>2776</v>
      </c>
      <c r="M14" s="39">
        <v>5629</v>
      </c>
    </row>
    <row r="15" spans="1:13" x14ac:dyDescent="0.25">
      <c r="A15" s="38" t="s">
        <v>33</v>
      </c>
      <c r="B15" s="39">
        <v>95</v>
      </c>
      <c r="C15" s="39">
        <v>74</v>
      </c>
      <c r="D15" s="39">
        <f t="shared" si="2"/>
        <v>169</v>
      </c>
      <c r="E15" s="39">
        <v>73</v>
      </c>
      <c r="F15" s="39">
        <v>76</v>
      </c>
      <c r="G15" s="39">
        <f t="shared" si="0"/>
        <v>149</v>
      </c>
      <c r="H15" s="39">
        <v>72</v>
      </c>
      <c r="I15" s="39">
        <v>59</v>
      </c>
      <c r="J15" s="39">
        <f t="shared" si="1"/>
        <v>131</v>
      </c>
      <c r="K15" s="39">
        <v>240</v>
      </c>
      <c r="L15" s="39">
        <v>209</v>
      </c>
      <c r="M15" s="39">
        <v>449</v>
      </c>
    </row>
    <row r="16" spans="1:13" x14ac:dyDescent="0.25">
      <c r="A16" s="38" t="s">
        <v>34</v>
      </c>
      <c r="B16" s="39">
        <v>6016</v>
      </c>
      <c r="C16" s="39">
        <v>5845</v>
      </c>
      <c r="D16" s="39">
        <f t="shared" si="2"/>
        <v>11861</v>
      </c>
      <c r="E16" s="39">
        <v>4965</v>
      </c>
      <c r="F16" s="39">
        <v>4726</v>
      </c>
      <c r="G16" s="39">
        <f t="shared" si="0"/>
        <v>9691</v>
      </c>
      <c r="H16" s="39">
        <v>4385</v>
      </c>
      <c r="I16" s="39">
        <v>4369</v>
      </c>
      <c r="J16" s="39">
        <f t="shared" si="1"/>
        <v>8754</v>
      </c>
      <c r="K16" s="39">
        <v>15366</v>
      </c>
      <c r="L16" s="39">
        <v>14940</v>
      </c>
      <c r="M16" s="39">
        <v>30306</v>
      </c>
    </row>
    <row r="17" spans="1:13" x14ac:dyDescent="0.25">
      <c r="A17" s="38" t="s">
        <v>35</v>
      </c>
      <c r="B17" s="39">
        <v>468</v>
      </c>
      <c r="C17" s="39">
        <v>452</v>
      </c>
      <c r="D17" s="39">
        <f t="shared" si="2"/>
        <v>920</v>
      </c>
      <c r="E17" s="39">
        <v>355</v>
      </c>
      <c r="F17" s="39">
        <v>348</v>
      </c>
      <c r="G17" s="39">
        <f t="shared" si="0"/>
        <v>703</v>
      </c>
      <c r="H17" s="39">
        <v>342</v>
      </c>
      <c r="I17" s="39">
        <v>325</v>
      </c>
      <c r="J17" s="39">
        <f t="shared" si="1"/>
        <v>667</v>
      </c>
      <c r="K17" s="39">
        <v>1165</v>
      </c>
      <c r="L17" s="39">
        <v>1125</v>
      </c>
      <c r="M17" s="39">
        <v>2290</v>
      </c>
    </row>
    <row r="18" spans="1:13" x14ac:dyDescent="0.25">
      <c r="A18" s="38" t="s">
        <v>36</v>
      </c>
      <c r="B18" s="39">
        <v>1230</v>
      </c>
      <c r="C18" s="39">
        <v>1210</v>
      </c>
      <c r="D18" s="39">
        <f t="shared" si="2"/>
        <v>2440</v>
      </c>
      <c r="E18" s="39">
        <v>890</v>
      </c>
      <c r="F18" s="39">
        <v>968</v>
      </c>
      <c r="G18" s="39">
        <f t="shared" si="0"/>
        <v>1858</v>
      </c>
      <c r="H18" s="39">
        <v>813</v>
      </c>
      <c r="I18" s="39">
        <v>911</v>
      </c>
      <c r="J18" s="39">
        <f t="shared" si="1"/>
        <v>1724</v>
      </c>
      <c r="K18" s="39">
        <v>2933</v>
      </c>
      <c r="L18" s="39">
        <v>3089</v>
      </c>
      <c r="M18" s="39">
        <v>6022</v>
      </c>
    </row>
    <row r="19" spans="1:13" x14ac:dyDescent="0.25">
      <c r="A19" s="38" t="s">
        <v>37</v>
      </c>
      <c r="B19" s="39">
        <v>168</v>
      </c>
      <c r="C19" s="39">
        <v>159</v>
      </c>
      <c r="D19" s="39">
        <f t="shared" si="2"/>
        <v>327</v>
      </c>
      <c r="E19" s="39">
        <v>135</v>
      </c>
      <c r="F19" s="39">
        <v>136</v>
      </c>
      <c r="G19" s="39">
        <f t="shared" si="0"/>
        <v>271</v>
      </c>
      <c r="H19" s="39">
        <v>135</v>
      </c>
      <c r="I19" s="39">
        <v>125</v>
      </c>
      <c r="J19" s="39">
        <f t="shared" si="1"/>
        <v>260</v>
      </c>
      <c r="K19" s="39">
        <v>438</v>
      </c>
      <c r="L19" s="39">
        <v>420</v>
      </c>
      <c r="M19" s="39">
        <v>858</v>
      </c>
    </row>
    <row r="20" spans="1:13" x14ac:dyDescent="0.25">
      <c r="A20" s="38" t="s">
        <v>38</v>
      </c>
      <c r="B20" s="39">
        <v>1167</v>
      </c>
      <c r="C20" s="39">
        <v>1191</v>
      </c>
      <c r="D20" s="39">
        <f t="shared" si="2"/>
        <v>2358</v>
      </c>
      <c r="E20" s="39">
        <v>979</v>
      </c>
      <c r="F20" s="39">
        <v>884</v>
      </c>
      <c r="G20" s="39">
        <f t="shared" si="0"/>
        <v>1863</v>
      </c>
      <c r="H20" s="39">
        <v>880</v>
      </c>
      <c r="I20" s="39">
        <v>903</v>
      </c>
      <c r="J20" s="39">
        <f t="shared" si="1"/>
        <v>1783</v>
      </c>
      <c r="K20" s="39">
        <v>3026</v>
      </c>
      <c r="L20" s="39">
        <v>2978</v>
      </c>
      <c r="M20" s="39">
        <v>6004</v>
      </c>
    </row>
    <row r="21" spans="1:13" x14ac:dyDescent="0.25">
      <c r="A21" s="38" t="s">
        <v>39</v>
      </c>
      <c r="B21" s="39">
        <v>371</v>
      </c>
      <c r="C21" s="39">
        <v>359</v>
      </c>
      <c r="D21" s="39">
        <f t="shared" si="2"/>
        <v>730</v>
      </c>
      <c r="E21" s="39">
        <v>253</v>
      </c>
      <c r="F21" s="39">
        <v>284</v>
      </c>
      <c r="G21" s="39">
        <f t="shared" si="0"/>
        <v>537</v>
      </c>
      <c r="H21" s="39">
        <v>282</v>
      </c>
      <c r="I21" s="39">
        <v>286</v>
      </c>
      <c r="J21" s="39">
        <f t="shared" si="1"/>
        <v>568</v>
      </c>
      <c r="K21" s="39">
        <v>906</v>
      </c>
      <c r="L21" s="39">
        <v>929</v>
      </c>
      <c r="M21" s="39">
        <v>1835</v>
      </c>
    </row>
    <row r="22" spans="1:13" x14ac:dyDescent="0.25">
      <c r="A22" s="38" t="s">
        <v>40</v>
      </c>
      <c r="B22" s="39">
        <v>430</v>
      </c>
      <c r="C22" s="39">
        <v>376</v>
      </c>
      <c r="D22" s="39">
        <f t="shared" si="2"/>
        <v>806</v>
      </c>
      <c r="E22" s="39">
        <v>359</v>
      </c>
      <c r="F22" s="39">
        <v>345</v>
      </c>
      <c r="G22" s="39">
        <f t="shared" si="0"/>
        <v>704</v>
      </c>
      <c r="H22" s="39">
        <v>314</v>
      </c>
      <c r="I22" s="39">
        <v>322</v>
      </c>
      <c r="J22" s="39">
        <f t="shared" si="1"/>
        <v>636</v>
      </c>
      <c r="K22" s="39">
        <v>1103</v>
      </c>
      <c r="L22" s="39">
        <v>1043</v>
      </c>
      <c r="M22" s="39">
        <v>2146</v>
      </c>
    </row>
    <row r="23" spans="1:13" x14ac:dyDescent="0.25">
      <c r="A23" s="38" t="s">
        <v>41</v>
      </c>
      <c r="B23" s="39">
        <v>2173</v>
      </c>
      <c r="C23" s="39">
        <v>2145</v>
      </c>
      <c r="D23" s="39">
        <f t="shared" si="2"/>
        <v>4318</v>
      </c>
      <c r="E23" s="39">
        <v>1644</v>
      </c>
      <c r="F23" s="39">
        <v>1723</v>
      </c>
      <c r="G23" s="39">
        <f t="shared" si="0"/>
        <v>3367</v>
      </c>
      <c r="H23" s="39">
        <v>1528</v>
      </c>
      <c r="I23" s="39">
        <v>1609</v>
      </c>
      <c r="J23" s="39">
        <f t="shared" si="1"/>
        <v>3137</v>
      </c>
      <c r="K23" s="39">
        <v>5345</v>
      </c>
      <c r="L23" s="39">
        <v>5477</v>
      </c>
      <c r="M23" s="39">
        <v>10822</v>
      </c>
    </row>
    <row r="24" spans="1:13" x14ac:dyDescent="0.25">
      <c r="A24" s="38" t="s">
        <v>42</v>
      </c>
      <c r="B24" s="39">
        <v>2416</v>
      </c>
      <c r="C24" s="39">
        <v>2311</v>
      </c>
      <c r="D24" s="39">
        <f t="shared" si="2"/>
        <v>4727</v>
      </c>
      <c r="E24" s="39">
        <v>1830</v>
      </c>
      <c r="F24" s="39">
        <v>1734</v>
      </c>
      <c r="G24" s="39">
        <f t="shared" si="0"/>
        <v>3564</v>
      </c>
      <c r="H24" s="39">
        <v>1711</v>
      </c>
      <c r="I24" s="39">
        <v>1683</v>
      </c>
      <c r="J24" s="39">
        <f t="shared" si="1"/>
        <v>3394</v>
      </c>
      <c r="K24" s="39">
        <v>5957</v>
      </c>
      <c r="L24" s="39">
        <v>5728</v>
      </c>
      <c r="M24" s="39">
        <v>11685</v>
      </c>
    </row>
    <row r="25" spans="1:13" x14ac:dyDescent="0.25">
      <c r="A25" s="38" t="s">
        <v>43</v>
      </c>
      <c r="B25" s="39">
        <v>237</v>
      </c>
      <c r="C25" s="39">
        <v>266</v>
      </c>
      <c r="D25" s="39">
        <f t="shared" si="2"/>
        <v>503</v>
      </c>
      <c r="E25" s="39">
        <v>170</v>
      </c>
      <c r="F25" s="39">
        <v>195</v>
      </c>
      <c r="G25" s="39">
        <f t="shared" si="0"/>
        <v>365</v>
      </c>
      <c r="H25" s="39">
        <v>207</v>
      </c>
      <c r="I25" s="39">
        <v>182</v>
      </c>
      <c r="J25" s="39">
        <f t="shared" si="1"/>
        <v>389</v>
      </c>
      <c r="K25" s="39">
        <v>614</v>
      </c>
      <c r="L25" s="39">
        <v>643</v>
      </c>
      <c r="M25" s="39">
        <v>1257</v>
      </c>
    </row>
    <row r="26" spans="1:13" x14ac:dyDescent="0.25">
      <c r="A26" s="38" t="s">
        <v>44</v>
      </c>
      <c r="B26" s="39">
        <v>6815</v>
      </c>
      <c r="C26" s="39">
        <v>6452</v>
      </c>
      <c r="D26" s="39">
        <f t="shared" si="2"/>
        <v>13267</v>
      </c>
      <c r="E26" s="39">
        <v>5637</v>
      </c>
      <c r="F26" s="39">
        <v>5497</v>
      </c>
      <c r="G26" s="39">
        <f t="shared" si="0"/>
        <v>11134</v>
      </c>
      <c r="H26" s="39">
        <v>5302</v>
      </c>
      <c r="I26" s="39">
        <v>5207</v>
      </c>
      <c r="J26" s="39">
        <f t="shared" si="1"/>
        <v>10509</v>
      </c>
      <c r="K26" s="39">
        <v>17754</v>
      </c>
      <c r="L26" s="39">
        <v>17156</v>
      </c>
      <c r="M26" s="39">
        <v>34910</v>
      </c>
    </row>
    <row r="27" spans="1:13" x14ac:dyDescent="0.25">
      <c r="A27" s="38" t="s">
        <v>45</v>
      </c>
      <c r="B27" s="39">
        <v>477</v>
      </c>
      <c r="C27" s="39">
        <v>473</v>
      </c>
      <c r="D27" s="39">
        <f t="shared" si="2"/>
        <v>950</v>
      </c>
      <c r="E27" s="39">
        <v>382</v>
      </c>
      <c r="F27" s="39">
        <v>380</v>
      </c>
      <c r="G27" s="39">
        <f t="shared" si="0"/>
        <v>762</v>
      </c>
      <c r="H27" s="39">
        <v>344</v>
      </c>
      <c r="I27" s="39">
        <v>339</v>
      </c>
      <c r="J27" s="39">
        <f t="shared" si="1"/>
        <v>683</v>
      </c>
      <c r="K27" s="39">
        <v>1203</v>
      </c>
      <c r="L27" s="39">
        <v>1192</v>
      </c>
      <c r="M27" s="39">
        <v>2395</v>
      </c>
    </row>
    <row r="28" spans="1:13" x14ac:dyDescent="0.25">
      <c r="A28" s="38" t="s">
        <v>46</v>
      </c>
      <c r="B28" s="39">
        <v>612</v>
      </c>
      <c r="C28" s="39">
        <v>578</v>
      </c>
      <c r="D28" s="39">
        <f t="shared" si="2"/>
        <v>1190</v>
      </c>
      <c r="E28" s="39">
        <v>464</v>
      </c>
      <c r="F28" s="39">
        <v>472</v>
      </c>
      <c r="G28" s="39">
        <f t="shared" si="0"/>
        <v>936</v>
      </c>
      <c r="H28" s="39">
        <v>419</v>
      </c>
      <c r="I28" s="39">
        <v>459</v>
      </c>
      <c r="J28" s="39">
        <f t="shared" si="1"/>
        <v>878</v>
      </c>
      <c r="K28" s="39">
        <v>1495</v>
      </c>
      <c r="L28" s="39">
        <v>1509</v>
      </c>
      <c r="M28" s="39">
        <v>3004</v>
      </c>
    </row>
    <row r="29" spans="1:13" x14ac:dyDescent="0.25">
      <c r="A29" s="38" t="s">
        <v>47</v>
      </c>
      <c r="B29" s="39">
        <v>17013</v>
      </c>
      <c r="C29" s="39">
        <v>16597</v>
      </c>
      <c r="D29" s="39">
        <f t="shared" si="2"/>
        <v>33610</v>
      </c>
      <c r="E29" s="39">
        <v>14379</v>
      </c>
      <c r="F29" s="39">
        <v>14245</v>
      </c>
      <c r="G29" s="39">
        <f t="shared" si="0"/>
        <v>28624</v>
      </c>
      <c r="H29" s="39">
        <v>12907</v>
      </c>
      <c r="I29" s="39">
        <v>13160</v>
      </c>
      <c r="J29" s="39">
        <f t="shared" si="1"/>
        <v>26067</v>
      </c>
      <c r="K29" s="39">
        <v>44299</v>
      </c>
      <c r="L29" s="39">
        <v>44002</v>
      </c>
      <c r="M29" s="39">
        <v>88301</v>
      </c>
    </row>
    <row r="30" spans="1:13" x14ac:dyDescent="0.25">
      <c r="A30" s="38" t="s">
        <v>48</v>
      </c>
      <c r="B30" s="39">
        <v>635</v>
      </c>
      <c r="C30" s="39">
        <v>639</v>
      </c>
      <c r="D30" s="39">
        <f t="shared" si="2"/>
        <v>1274</v>
      </c>
      <c r="E30" s="39">
        <v>517</v>
      </c>
      <c r="F30" s="39">
        <v>513</v>
      </c>
      <c r="G30" s="39">
        <f t="shared" si="0"/>
        <v>1030</v>
      </c>
      <c r="H30" s="39">
        <v>494</v>
      </c>
      <c r="I30" s="39">
        <v>459</v>
      </c>
      <c r="J30" s="39">
        <f t="shared" si="1"/>
        <v>953</v>
      </c>
      <c r="K30" s="39">
        <v>1646</v>
      </c>
      <c r="L30" s="39">
        <v>1611</v>
      </c>
      <c r="M30" s="39">
        <v>3257</v>
      </c>
    </row>
    <row r="31" spans="1:13" x14ac:dyDescent="0.25">
      <c r="A31" s="38" t="s">
        <v>49</v>
      </c>
      <c r="B31" s="39">
        <v>301</v>
      </c>
      <c r="C31" s="39">
        <v>322</v>
      </c>
      <c r="D31" s="39">
        <f t="shared" si="2"/>
        <v>623</v>
      </c>
      <c r="E31" s="39">
        <v>238</v>
      </c>
      <c r="F31" s="39">
        <v>250</v>
      </c>
      <c r="G31" s="39">
        <f t="shared" si="0"/>
        <v>488</v>
      </c>
      <c r="H31" s="39">
        <v>244</v>
      </c>
      <c r="I31" s="39">
        <v>235</v>
      </c>
      <c r="J31" s="39">
        <f t="shared" si="1"/>
        <v>479</v>
      </c>
      <c r="K31" s="39">
        <v>783</v>
      </c>
      <c r="L31" s="39">
        <v>807</v>
      </c>
      <c r="M31" s="39">
        <v>1590</v>
      </c>
    </row>
    <row r="32" spans="1:13" x14ac:dyDescent="0.25">
      <c r="A32" s="38" t="s">
        <v>50</v>
      </c>
      <c r="B32" s="39">
        <v>1829</v>
      </c>
      <c r="C32" s="39">
        <v>1701</v>
      </c>
      <c r="D32" s="39">
        <f t="shared" si="2"/>
        <v>3530</v>
      </c>
      <c r="E32" s="39">
        <v>1395</v>
      </c>
      <c r="F32" s="39">
        <v>1433</v>
      </c>
      <c r="G32" s="39">
        <f t="shared" si="0"/>
        <v>2828</v>
      </c>
      <c r="H32" s="39">
        <v>1400</v>
      </c>
      <c r="I32" s="39">
        <v>1306</v>
      </c>
      <c r="J32" s="39">
        <f t="shared" si="1"/>
        <v>2706</v>
      </c>
      <c r="K32" s="39">
        <v>4624</v>
      </c>
      <c r="L32" s="39">
        <v>4440</v>
      </c>
      <c r="M32" s="39">
        <v>9064</v>
      </c>
    </row>
    <row r="33" spans="1:13" x14ac:dyDescent="0.25">
      <c r="A33" s="38" t="s">
        <v>51</v>
      </c>
      <c r="B33" s="39">
        <v>191</v>
      </c>
      <c r="C33" s="39">
        <v>197</v>
      </c>
      <c r="D33" s="39">
        <f t="shared" si="2"/>
        <v>388</v>
      </c>
      <c r="E33" s="39">
        <v>134</v>
      </c>
      <c r="F33" s="39">
        <v>182</v>
      </c>
      <c r="G33" s="39">
        <f t="shared" si="0"/>
        <v>316</v>
      </c>
      <c r="H33" s="39">
        <v>171</v>
      </c>
      <c r="I33" s="39">
        <v>149</v>
      </c>
      <c r="J33" s="39">
        <f t="shared" si="1"/>
        <v>320</v>
      </c>
      <c r="K33" s="39">
        <v>496</v>
      </c>
      <c r="L33" s="39">
        <v>528</v>
      </c>
      <c r="M33" s="39">
        <v>1024</v>
      </c>
    </row>
    <row r="34" spans="1:13" x14ac:dyDescent="0.25">
      <c r="A34" s="38" t="s">
        <v>52</v>
      </c>
      <c r="B34" s="39">
        <v>911</v>
      </c>
      <c r="C34" s="39">
        <v>914</v>
      </c>
      <c r="D34" s="39">
        <f t="shared" si="2"/>
        <v>1825</v>
      </c>
      <c r="E34" s="39">
        <v>642</v>
      </c>
      <c r="F34" s="39">
        <v>685</v>
      </c>
      <c r="G34" s="39">
        <f t="shared" si="0"/>
        <v>1327</v>
      </c>
      <c r="H34" s="39">
        <v>605</v>
      </c>
      <c r="I34" s="39">
        <v>615</v>
      </c>
      <c r="J34" s="39">
        <f t="shared" si="1"/>
        <v>1220</v>
      </c>
      <c r="K34" s="39">
        <v>2158</v>
      </c>
      <c r="L34" s="39">
        <v>2214</v>
      </c>
      <c r="M34" s="39">
        <v>4372</v>
      </c>
    </row>
    <row r="35" spans="1:13" x14ac:dyDescent="0.25">
      <c r="A35" s="38" t="s">
        <v>53</v>
      </c>
      <c r="B35" s="39">
        <v>771</v>
      </c>
      <c r="C35" s="39">
        <v>821</v>
      </c>
      <c r="D35" s="39">
        <f t="shared" si="2"/>
        <v>1592</v>
      </c>
      <c r="E35" s="39">
        <v>618</v>
      </c>
      <c r="F35" s="39">
        <v>609</v>
      </c>
      <c r="G35" s="39">
        <f t="shared" si="0"/>
        <v>1227</v>
      </c>
      <c r="H35" s="39">
        <v>551</v>
      </c>
      <c r="I35" s="39">
        <v>612</v>
      </c>
      <c r="J35" s="39">
        <f t="shared" si="1"/>
        <v>1163</v>
      </c>
      <c r="K35" s="39">
        <v>1940</v>
      </c>
      <c r="L35" s="39">
        <v>2042</v>
      </c>
      <c r="M35" s="39">
        <v>3982</v>
      </c>
    </row>
    <row r="36" spans="1:13" x14ac:dyDescent="0.25">
      <c r="A36" s="38" t="s">
        <v>54</v>
      </c>
      <c r="B36" s="39">
        <v>3306</v>
      </c>
      <c r="C36" s="39">
        <v>3328</v>
      </c>
      <c r="D36" s="39">
        <f t="shared" si="2"/>
        <v>6634</v>
      </c>
      <c r="E36" s="39">
        <v>2545</v>
      </c>
      <c r="F36" s="39">
        <v>2414</v>
      </c>
      <c r="G36" s="39">
        <f t="shared" si="0"/>
        <v>4959</v>
      </c>
      <c r="H36" s="39">
        <v>2346</v>
      </c>
      <c r="I36" s="39">
        <v>2266</v>
      </c>
      <c r="J36" s="39">
        <f t="shared" si="1"/>
        <v>4612</v>
      </c>
      <c r="K36" s="39">
        <v>8197</v>
      </c>
      <c r="L36" s="39">
        <v>8008</v>
      </c>
      <c r="M36" s="39">
        <v>16205</v>
      </c>
    </row>
    <row r="37" spans="1:13" x14ac:dyDescent="0.25">
      <c r="A37" s="38" t="s">
        <v>55</v>
      </c>
      <c r="B37" s="39">
        <v>1055</v>
      </c>
      <c r="C37" s="39">
        <v>1052</v>
      </c>
      <c r="D37" s="39">
        <f t="shared" si="2"/>
        <v>2107</v>
      </c>
      <c r="E37" s="39">
        <v>837</v>
      </c>
      <c r="F37" s="39">
        <v>857</v>
      </c>
      <c r="G37" s="39">
        <f t="shared" si="0"/>
        <v>1694</v>
      </c>
      <c r="H37" s="39">
        <v>797</v>
      </c>
      <c r="I37" s="39">
        <v>833</v>
      </c>
      <c r="J37" s="39">
        <f t="shared" si="1"/>
        <v>1630</v>
      </c>
      <c r="K37" s="39">
        <v>2689</v>
      </c>
      <c r="L37" s="39">
        <v>2742</v>
      </c>
      <c r="M37" s="39">
        <v>5431</v>
      </c>
    </row>
    <row r="38" spans="1:13" x14ac:dyDescent="0.25">
      <c r="A38" s="38" t="s">
        <v>56</v>
      </c>
      <c r="B38" s="39">
        <v>588</v>
      </c>
      <c r="C38" s="39">
        <v>589</v>
      </c>
      <c r="D38" s="39">
        <f t="shared" si="2"/>
        <v>1177</v>
      </c>
      <c r="E38" s="39">
        <v>429</v>
      </c>
      <c r="F38" s="39">
        <v>449</v>
      </c>
      <c r="G38" s="39">
        <f t="shared" si="0"/>
        <v>878</v>
      </c>
      <c r="H38" s="39">
        <v>384</v>
      </c>
      <c r="I38" s="39">
        <v>410</v>
      </c>
      <c r="J38" s="39">
        <f t="shared" si="1"/>
        <v>794</v>
      </c>
      <c r="K38" s="39">
        <v>1401</v>
      </c>
      <c r="L38" s="39">
        <v>1448</v>
      </c>
      <c r="M38" s="39">
        <v>2849</v>
      </c>
    </row>
    <row r="39" spans="1:13" x14ac:dyDescent="0.25">
      <c r="A39" s="38" t="s">
        <v>57</v>
      </c>
      <c r="B39" s="39">
        <v>1455</v>
      </c>
      <c r="C39" s="39">
        <v>1410</v>
      </c>
      <c r="D39" s="39">
        <f t="shared" si="2"/>
        <v>2865</v>
      </c>
      <c r="E39" s="39">
        <v>1345</v>
      </c>
      <c r="F39" s="39">
        <v>1305</v>
      </c>
      <c r="G39" s="39">
        <f t="shared" si="0"/>
        <v>2650</v>
      </c>
      <c r="H39" s="39">
        <v>1180</v>
      </c>
      <c r="I39" s="39">
        <v>1229</v>
      </c>
      <c r="J39" s="39">
        <f t="shared" si="1"/>
        <v>2409</v>
      </c>
      <c r="K39" s="39">
        <v>3980</v>
      </c>
      <c r="L39" s="39">
        <v>3944</v>
      </c>
      <c r="M39" s="39">
        <v>7924</v>
      </c>
    </row>
    <row r="40" spans="1:13" x14ac:dyDescent="0.25">
      <c r="A40" s="38" t="s">
        <v>58</v>
      </c>
      <c r="B40" s="39">
        <v>1388</v>
      </c>
      <c r="C40" s="39">
        <v>1424</v>
      </c>
      <c r="D40" s="39">
        <f t="shared" si="2"/>
        <v>2812</v>
      </c>
      <c r="E40" s="39">
        <v>1080</v>
      </c>
      <c r="F40" s="39">
        <v>1108</v>
      </c>
      <c r="G40" s="39">
        <f t="shared" si="0"/>
        <v>2188</v>
      </c>
      <c r="H40" s="39">
        <v>934</v>
      </c>
      <c r="I40" s="39">
        <v>1026</v>
      </c>
      <c r="J40" s="39">
        <f t="shared" si="1"/>
        <v>1960</v>
      </c>
      <c r="K40" s="39">
        <v>3402</v>
      </c>
      <c r="L40" s="39">
        <v>3558</v>
      </c>
      <c r="M40" s="39">
        <v>6960</v>
      </c>
    </row>
    <row r="41" spans="1:13" x14ac:dyDescent="0.25">
      <c r="A41" s="38" t="s">
        <v>59</v>
      </c>
      <c r="B41" s="39">
        <v>1231</v>
      </c>
      <c r="C41" s="39">
        <v>1140</v>
      </c>
      <c r="D41" s="39">
        <f t="shared" si="2"/>
        <v>2371</v>
      </c>
      <c r="E41" s="39">
        <v>912</v>
      </c>
      <c r="F41" s="39">
        <v>933</v>
      </c>
      <c r="G41" s="39">
        <f t="shared" si="0"/>
        <v>1845</v>
      </c>
      <c r="H41" s="39">
        <v>881</v>
      </c>
      <c r="I41" s="39">
        <v>853</v>
      </c>
      <c r="J41" s="39">
        <f t="shared" si="1"/>
        <v>1734</v>
      </c>
      <c r="K41" s="39">
        <v>3024</v>
      </c>
      <c r="L41" s="39">
        <v>2926</v>
      </c>
      <c r="M41" s="39">
        <v>5950</v>
      </c>
    </row>
    <row r="42" spans="1:13" x14ac:dyDescent="0.25">
      <c r="A42" s="38" t="s">
        <v>60</v>
      </c>
      <c r="B42" s="39">
        <v>1884</v>
      </c>
      <c r="C42" s="39">
        <v>1814</v>
      </c>
      <c r="D42" s="39">
        <f t="shared" si="2"/>
        <v>3698</v>
      </c>
      <c r="E42" s="39">
        <v>1497</v>
      </c>
      <c r="F42" s="39">
        <v>1390</v>
      </c>
      <c r="G42" s="39">
        <f t="shared" si="0"/>
        <v>2887</v>
      </c>
      <c r="H42" s="39">
        <v>1381</v>
      </c>
      <c r="I42" s="39">
        <v>1414</v>
      </c>
      <c r="J42" s="39">
        <f t="shared" si="1"/>
        <v>2795</v>
      </c>
      <c r="K42" s="39">
        <v>4762</v>
      </c>
      <c r="L42" s="39">
        <v>4618</v>
      </c>
      <c r="M42" s="39">
        <v>9380</v>
      </c>
    </row>
    <row r="43" spans="1:13" x14ac:dyDescent="0.25">
      <c r="A43" s="38" t="s">
        <v>61</v>
      </c>
      <c r="B43" s="39">
        <v>89</v>
      </c>
      <c r="C43" s="39">
        <v>79</v>
      </c>
      <c r="D43" s="39">
        <f t="shared" si="2"/>
        <v>168</v>
      </c>
      <c r="E43" s="39">
        <v>70</v>
      </c>
      <c r="F43" s="39">
        <v>71</v>
      </c>
      <c r="G43" s="39">
        <f t="shared" si="0"/>
        <v>141</v>
      </c>
      <c r="H43" s="39">
        <v>69</v>
      </c>
      <c r="I43" s="39">
        <v>67</v>
      </c>
      <c r="J43" s="39">
        <f t="shared" si="1"/>
        <v>136</v>
      </c>
      <c r="K43" s="39">
        <v>228</v>
      </c>
      <c r="L43" s="39">
        <v>217</v>
      </c>
      <c r="M43" s="39">
        <v>445</v>
      </c>
    </row>
    <row r="44" spans="1:13" x14ac:dyDescent="0.25">
      <c r="A44" s="38" t="s">
        <v>62</v>
      </c>
      <c r="B44" s="39">
        <v>1089</v>
      </c>
      <c r="C44" s="39">
        <v>1174</v>
      </c>
      <c r="D44" s="39">
        <f t="shared" si="2"/>
        <v>2263</v>
      </c>
      <c r="E44" s="39">
        <v>787</v>
      </c>
      <c r="F44" s="39">
        <v>820</v>
      </c>
      <c r="G44" s="39">
        <f t="shared" si="0"/>
        <v>1607</v>
      </c>
      <c r="H44" s="39">
        <v>724</v>
      </c>
      <c r="I44" s="39">
        <v>774</v>
      </c>
      <c r="J44" s="39">
        <f t="shared" si="1"/>
        <v>1498</v>
      </c>
      <c r="K44" s="39">
        <v>2600</v>
      </c>
      <c r="L44" s="39">
        <v>2768</v>
      </c>
      <c r="M44" s="39">
        <v>5368</v>
      </c>
    </row>
    <row r="45" spans="1:13" x14ac:dyDescent="0.25">
      <c r="A45" s="38" t="s">
        <v>63</v>
      </c>
      <c r="B45" s="39">
        <v>75</v>
      </c>
      <c r="C45" s="39">
        <v>68</v>
      </c>
      <c r="D45" s="39">
        <f t="shared" si="2"/>
        <v>143</v>
      </c>
      <c r="E45" s="39">
        <v>58</v>
      </c>
      <c r="F45" s="39">
        <v>43</v>
      </c>
      <c r="G45" s="39">
        <f t="shared" si="0"/>
        <v>101</v>
      </c>
      <c r="H45" s="39">
        <v>62</v>
      </c>
      <c r="I45" s="39">
        <v>57</v>
      </c>
      <c r="J45" s="39">
        <f t="shared" si="1"/>
        <v>119</v>
      </c>
      <c r="K45" s="39">
        <v>195</v>
      </c>
      <c r="L45" s="39">
        <v>168</v>
      </c>
      <c r="M45" s="39">
        <v>363</v>
      </c>
    </row>
    <row r="46" spans="1:13" x14ac:dyDescent="0.25">
      <c r="A46" s="38" t="s">
        <v>64</v>
      </c>
      <c r="B46" s="39">
        <v>2570</v>
      </c>
      <c r="C46" s="39">
        <v>2596</v>
      </c>
      <c r="D46" s="39">
        <f t="shared" si="2"/>
        <v>5166</v>
      </c>
      <c r="E46" s="39">
        <v>1980</v>
      </c>
      <c r="F46" s="39">
        <v>1890</v>
      </c>
      <c r="G46" s="39">
        <f t="shared" si="0"/>
        <v>3870</v>
      </c>
      <c r="H46" s="39">
        <v>1710</v>
      </c>
      <c r="I46" s="39">
        <v>1788</v>
      </c>
      <c r="J46" s="39">
        <f t="shared" si="1"/>
        <v>3498</v>
      </c>
      <c r="K46" s="39">
        <v>6260</v>
      </c>
      <c r="L46" s="39">
        <v>6274</v>
      </c>
      <c r="M46" s="39">
        <v>12534</v>
      </c>
    </row>
    <row r="47" spans="1:13" x14ac:dyDescent="0.25">
      <c r="A47" s="38" t="s">
        <v>65</v>
      </c>
      <c r="B47" s="39">
        <v>131</v>
      </c>
      <c r="C47" s="39">
        <v>127</v>
      </c>
      <c r="D47" s="39">
        <f t="shared" si="2"/>
        <v>258</v>
      </c>
      <c r="E47" s="39">
        <v>107</v>
      </c>
      <c r="F47" s="39">
        <v>137</v>
      </c>
      <c r="G47" s="39">
        <f t="shared" si="0"/>
        <v>244</v>
      </c>
      <c r="H47" s="39">
        <v>108</v>
      </c>
      <c r="I47" s="39">
        <v>94</v>
      </c>
      <c r="J47" s="39">
        <f t="shared" si="1"/>
        <v>202</v>
      </c>
      <c r="K47" s="39">
        <v>346</v>
      </c>
      <c r="L47" s="39">
        <v>358</v>
      </c>
      <c r="M47" s="39">
        <v>704</v>
      </c>
    </row>
    <row r="48" spans="1:13" x14ac:dyDescent="0.25">
      <c r="A48" s="38" t="s">
        <v>66</v>
      </c>
      <c r="B48" s="39">
        <v>394</v>
      </c>
      <c r="C48" s="39">
        <v>433</v>
      </c>
      <c r="D48" s="39">
        <f t="shared" si="2"/>
        <v>827</v>
      </c>
      <c r="E48" s="39">
        <v>319</v>
      </c>
      <c r="F48" s="39">
        <v>313</v>
      </c>
      <c r="G48" s="39">
        <f t="shared" si="0"/>
        <v>632</v>
      </c>
      <c r="H48" s="39">
        <v>286</v>
      </c>
      <c r="I48" s="39">
        <v>284</v>
      </c>
      <c r="J48" s="39">
        <f t="shared" si="1"/>
        <v>570</v>
      </c>
      <c r="K48" s="39">
        <v>999</v>
      </c>
      <c r="L48" s="39">
        <v>1030</v>
      </c>
      <c r="M48" s="39">
        <v>2029</v>
      </c>
    </row>
    <row r="49" spans="1:13" x14ac:dyDescent="0.25">
      <c r="A49" s="38" t="s">
        <v>67</v>
      </c>
      <c r="B49" s="39">
        <v>298</v>
      </c>
      <c r="C49" s="39">
        <v>268</v>
      </c>
      <c r="D49" s="39">
        <f t="shared" si="2"/>
        <v>566</v>
      </c>
      <c r="E49" s="39">
        <v>248</v>
      </c>
      <c r="F49" s="39">
        <v>240</v>
      </c>
      <c r="G49" s="39">
        <f t="shared" si="0"/>
        <v>488</v>
      </c>
      <c r="H49" s="39">
        <v>215</v>
      </c>
      <c r="I49" s="39">
        <v>243</v>
      </c>
      <c r="J49" s="39">
        <f t="shared" si="1"/>
        <v>458</v>
      </c>
      <c r="K49" s="39">
        <v>761</v>
      </c>
      <c r="L49" s="39">
        <v>751</v>
      </c>
      <c r="M49" s="39">
        <v>1512</v>
      </c>
    </row>
    <row r="50" spans="1:13" x14ac:dyDescent="0.25">
      <c r="A50" s="38" t="s">
        <v>68</v>
      </c>
      <c r="B50" s="39">
        <v>654</v>
      </c>
      <c r="C50" s="39">
        <v>710</v>
      </c>
      <c r="D50" s="39">
        <f t="shared" si="2"/>
        <v>1364</v>
      </c>
      <c r="E50" s="39">
        <v>515</v>
      </c>
      <c r="F50" s="39">
        <v>521</v>
      </c>
      <c r="G50" s="39">
        <f t="shared" si="0"/>
        <v>1036</v>
      </c>
      <c r="H50" s="39">
        <v>451</v>
      </c>
      <c r="I50" s="39">
        <v>472</v>
      </c>
      <c r="J50" s="39">
        <f t="shared" si="1"/>
        <v>923</v>
      </c>
      <c r="K50" s="39">
        <v>1620</v>
      </c>
      <c r="L50" s="39">
        <v>1703</v>
      </c>
      <c r="M50" s="39">
        <v>3323</v>
      </c>
    </row>
    <row r="51" spans="1:13" x14ac:dyDescent="0.25">
      <c r="A51" s="38" t="s">
        <v>69</v>
      </c>
      <c r="B51" s="39">
        <v>1637</v>
      </c>
      <c r="C51" s="39">
        <v>1601</v>
      </c>
      <c r="D51" s="39">
        <f t="shared" si="2"/>
        <v>3238</v>
      </c>
      <c r="E51" s="39">
        <v>1271</v>
      </c>
      <c r="F51" s="39">
        <v>1319</v>
      </c>
      <c r="G51" s="39">
        <f t="shared" si="0"/>
        <v>2590</v>
      </c>
      <c r="H51" s="39">
        <v>1192</v>
      </c>
      <c r="I51" s="39">
        <v>1244</v>
      </c>
      <c r="J51" s="39">
        <f t="shared" si="1"/>
        <v>2436</v>
      </c>
      <c r="K51" s="39">
        <v>4100</v>
      </c>
      <c r="L51" s="39">
        <v>4164</v>
      </c>
      <c r="M51" s="39">
        <v>8264</v>
      </c>
    </row>
    <row r="52" spans="1:13" x14ac:dyDescent="0.25">
      <c r="A52" s="38" t="s">
        <v>70</v>
      </c>
      <c r="B52" s="39">
        <v>340</v>
      </c>
      <c r="C52" s="39">
        <v>292</v>
      </c>
      <c r="D52" s="39">
        <f t="shared" si="2"/>
        <v>632</v>
      </c>
      <c r="E52" s="39">
        <v>235</v>
      </c>
      <c r="F52" s="39">
        <v>228</v>
      </c>
      <c r="G52" s="39">
        <f t="shared" si="0"/>
        <v>463</v>
      </c>
      <c r="H52" s="39">
        <v>240</v>
      </c>
      <c r="I52" s="39">
        <v>234</v>
      </c>
      <c r="J52" s="39">
        <f t="shared" si="1"/>
        <v>474</v>
      </c>
      <c r="K52" s="39">
        <v>815</v>
      </c>
      <c r="L52" s="39">
        <v>754</v>
      </c>
      <c r="M52" s="39">
        <v>1569</v>
      </c>
    </row>
    <row r="53" spans="1:13" x14ac:dyDescent="0.25">
      <c r="A53" s="38" t="s">
        <v>71</v>
      </c>
      <c r="B53" s="39">
        <v>875</v>
      </c>
      <c r="C53" s="39">
        <v>812</v>
      </c>
      <c r="D53" s="39">
        <f t="shared" si="2"/>
        <v>1687</v>
      </c>
      <c r="E53" s="39">
        <v>682</v>
      </c>
      <c r="F53" s="39">
        <v>641</v>
      </c>
      <c r="G53" s="39">
        <f t="shared" si="0"/>
        <v>1323</v>
      </c>
      <c r="H53" s="39">
        <v>605</v>
      </c>
      <c r="I53" s="39">
        <v>652</v>
      </c>
      <c r="J53" s="39">
        <f t="shared" si="1"/>
        <v>1257</v>
      </c>
      <c r="K53" s="39">
        <v>2162</v>
      </c>
      <c r="L53" s="39">
        <v>2105</v>
      </c>
      <c r="M53" s="39">
        <v>4267</v>
      </c>
    </row>
    <row r="54" spans="1:13" x14ac:dyDescent="0.25">
      <c r="A54" s="38" t="s">
        <v>72</v>
      </c>
      <c r="B54" s="39">
        <v>197</v>
      </c>
      <c r="C54" s="39">
        <v>169</v>
      </c>
      <c r="D54" s="39">
        <f t="shared" si="2"/>
        <v>366</v>
      </c>
      <c r="E54" s="39">
        <v>163</v>
      </c>
      <c r="F54" s="39">
        <v>149</v>
      </c>
      <c r="G54" s="39">
        <f t="shared" si="0"/>
        <v>312</v>
      </c>
      <c r="H54" s="39">
        <v>143</v>
      </c>
      <c r="I54" s="39">
        <v>160</v>
      </c>
      <c r="J54" s="39">
        <f t="shared" si="1"/>
        <v>303</v>
      </c>
      <c r="K54" s="39">
        <v>503</v>
      </c>
      <c r="L54" s="39">
        <v>478</v>
      </c>
      <c r="M54" s="39">
        <v>981</v>
      </c>
    </row>
    <row r="55" spans="1:13" x14ac:dyDescent="0.25">
      <c r="A55" s="38" t="s">
        <v>73</v>
      </c>
      <c r="B55" s="39">
        <v>875</v>
      </c>
      <c r="C55" s="39">
        <v>838</v>
      </c>
      <c r="D55" s="39">
        <f t="shared" si="2"/>
        <v>1713</v>
      </c>
      <c r="E55" s="39">
        <v>661</v>
      </c>
      <c r="F55" s="39">
        <v>692</v>
      </c>
      <c r="G55" s="39">
        <f t="shared" si="0"/>
        <v>1353</v>
      </c>
      <c r="H55" s="39">
        <v>579</v>
      </c>
      <c r="I55" s="39">
        <v>588</v>
      </c>
      <c r="J55" s="39">
        <f t="shared" si="1"/>
        <v>1167</v>
      </c>
      <c r="K55" s="39">
        <v>2115</v>
      </c>
      <c r="L55" s="39">
        <v>2118</v>
      </c>
      <c r="M55" s="39">
        <v>4233</v>
      </c>
    </row>
    <row r="56" spans="1:13" ht="16.5" thickBot="1" x14ac:dyDescent="0.3"/>
    <row r="57" spans="1:13" ht="16.5" customHeight="1" thickBot="1" x14ac:dyDescent="0.3">
      <c r="A57" s="32" t="s">
        <v>16</v>
      </c>
      <c r="B57" s="33" t="s">
        <v>76</v>
      </c>
      <c r="C57" s="33"/>
      <c r="D57" s="33"/>
      <c r="E57" s="33" t="s">
        <v>77</v>
      </c>
      <c r="F57" s="33"/>
      <c r="G57" s="33"/>
      <c r="H57" s="33" t="s">
        <v>78</v>
      </c>
      <c r="I57" s="33"/>
      <c r="J57" s="33"/>
      <c r="K57" s="33" t="s">
        <v>2</v>
      </c>
      <c r="L57" s="33"/>
      <c r="M57" s="33"/>
    </row>
    <row r="58" spans="1:13" x14ac:dyDescent="0.25">
      <c r="A58" s="34"/>
      <c r="B58" s="35" t="s">
        <v>4</v>
      </c>
      <c r="C58" s="35" t="s">
        <v>5</v>
      </c>
      <c r="D58" s="35" t="s">
        <v>6</v>
      </c>
      <c r="E58" s="35" t="s">
        <v>4</v>
      </c>
      <c r="F58" s="35" t="s">
        <v>5</v>
      </c>
      <c r="G58" s="35" t="s">
        <v>6</v>
      </c>
      <c r="H58" s="35" t="s">
        <v>4</v>
      </c>
      <c r="I58" s="35" t="s">
        <v>5</v>
      </c>
      <c r="J58" s="35" t="s">
        <v>6</v>
      </c>
      <c r="K58" s="35" t="s">
        <v>4</v>
      </c>
      <c r="L58" s="35" t="s">
        <v>5</v>
      </c>
      <c r="M58" s="35" t="s">
        <v>6</v>
      </c>
    </row>
    <row r="59" spans="1:13" x14ac:dyDescent="0.25">
      <c r="A59" s="36" t="s">
        <v>7</v>
      </c>
      <c r="B59" s="37">
        <f t="shared" ref="B59:M59" si="3">SUM(B60:B67)</f>
        <v>70897</v>
      </c>
      <c r="C59" s="37">
        <f t="shared" si="3"/>
        <v>69586</v>
      </c>
      <c r="D59" s="37">
        <f t="shared" si="3"/>
        <v>140483</v>
      </c>
      <c r="E59" s="37">
        <f t="shared" si="3"/>
        <v>57277</v>
      </c>
      <c r="F59" s="37">
        <f t="shared" si="3"/>
        <v>56454</v>
      </c>
      <c r="G59" s="37">
        <f t="shared" si="3"/>
        <v>113731</v>
      </c>
      <c r="H59" s="37">
        <f t="shared" si="3"/>
        <v>52286</v>
      </c>
      <c r="I59" s="37">
        <f t="shared" si="3"/>
        <v>53107</v>
      </c>
      <c r="J59" s="37">
        <f t="shared" si="3"/>
        <v>105393</v>
      </c>
      <c r="K59" s="37">
        <f t="shared" si="3"/>
        <v>180460</v>
      </c>
      <c r="L59" s="37">
        <f t="shared" si="3"/>
        <v>179147</v>
      </c>
      <c r="M59" s="37">
        <f t="shared" si="3"/>
        <v>359607</v>
      </c>
    </row>
    <row r="60" spans="1:13" x14ac:dyDescent="0.25">
      <c r="A60" s="38" t="s">
        <v>8</v>
      </c>
      <c r="B60" s="39">
        <f t="shared" ref="B60:M60" si="4">B12+B23+B31+B38+B39</f>
        <v>6684</v>
      </c>
      <c r="C60" s="39">
        <f t="shared" si="4"/>
        <v>6758</v>
      </c>
      <c r="D60" s="39">
        <f t="shared" si="4"/>
        <v>13442</v>
      </c>
      <c r="E60" s="39">
        <f t="shared" si="4"/>
        <v>5542</v>
      </c>
      <c r="F60" s="39">
        <f t="shared" si="4"/>
        <v>5593</v>
      </c>
      <c r="G60" s="39">
        <f t="shared" si="4"/>
        <v>11135</v>
      </c>
      <c r="H60" s="39">
        <f t="shared" si="4"/>
        <v>5075</v>
      </c>
      <c r="I60" s="39">
        <f t="shared" si="4"/>
        <v>5291</v>
      </c>
      <c r="J60" s="39">
        <f t="shared" si="4"/>
        <v>10366</v>
      </c>
      <c r="K60" s="39">
        <f t="shared" si="4"/>
        <v>17301</v>
      </c>
      <c r="L60" s="39">
        <f t="shared" si="4"/>
        <v>17642</v>
      </c>
      <c r="M60" s="39">
        <f t="shared" si="4"/>
        <v>34943</v>
      </c>
    </row>
    <row r="61" spans="1:13" x14ac:dyDescent="0.25">
      <c r="A61" s="38" t="s">
        <v>9</v>
      </c>
      <c r="B61" s="39">
        <f t="shared" ref="B61:M61" si="5">B15+B22+B41+B42+B43+B49+B52+B54</f>
        <v>4564</v>
      </c>
      <c r="C61" s="39">
        <f t="shared" si="5"/>
        <v>4212</v>
      </c>
      <c r="D61" s="39">
        <f t="shared" si="5"/>
        <v>8776</v>
      </c>
      <c r="E61" s="39">
        <f t="shared" si="5"/>
        <v>3557</v>
      </c>
      <c r="F61" s="39">
        <f t="shared" si="5"/>
        <v>3432</v>
      </c>
      <c r="G61" s="39">
        <f t="shared" si="5"/>
        <v>6989</v>
      </c>
      <c r="H61" s="39">
        <f t="shared" si="5"/>
        <v>3315</v>
      </c>
      <c r="I61" s="39">
        <f t="shared" si="5"/>
        <v>3352</v>
      </c>
      <c r="J61" s="39">
        <f t="shared" si="5"/>
        <v>6667</v>
      </c>
      <c r="K61" s="39">
        <f t="shared" si="5"/>
        <v>11436</v>
      </c>
      <c r="L61" s="39">
        <f t="shared" si="5"/>
        <v>10996</v>
      </c>
      <c r="M61" s="39">
        <f t="shared" si="5"/>
        <v>22432</v>
      </c>
    </row>
    <row r="62" spans="1:13" x14ac:dyDescent="0.25">
      <c r="A62" s="38" t="s">
        <v>10</v>
      </c>
      <c r="B62" s="39">
        <f t="shared" ref="B62:M62" si="6">B29</f>
        <v>17013</v>
      </c>
      <c r="C62" s="39">
        <f t="shared" si="6"/>
        <v>16597</v>
      </c>
      <c r="D62" s="39">
        <f t="shared" si="6"/>
        <v>33610</v>
      </c>
      <c r="E62" s="39">
        <f t="shared" si="6"/>
        <v>14379</v>
      </c>
      <c r="F62" s="39">
        <f t="shared" si="6"/>
        <v>14245</v>
      </c>
      <c r="G62" s="39">
        <f t="shared" si="6"/>
        <v>28624</v>
      </c>
      <c r="H62" s="39">
        <f t="shared" si="6"/>
        <v>12907</v>
      </c>
      <c r="I62" s="39">
        <f t="shared" si="6"/>
        <v>13160</v>
      </c>
      <c r="J62" s="39">
        <f t="shared" si="6"/>
        <v>26067</v>
      </c>
      <c r="K62" s="39">
        <f t="shared" si="6"/>
        <v>44299</v>
      </c>
      <c r="L62" s="39">
        <f t="shared" si="6"/>
        <v>44002</v>
      </c>
      <c r="M62" s="39">
        <f t="shared" si="6"/>
        <v>88301</v>
      </c>
    </row>
    <row r="63" spans="1:13" x14ac:dyDescent="0.25">
      <c r="A63" s="38" t="s">
        <v>11</v>
      </c>
      <c r="B63" s="39">
        <f t="shared" ref="B63:M63" si="7">B17+B24+B34+B35+B40+B46</f>
        <v>8524</v>
      </c>
      <c r="C63" s="39">
        <f t="shared" si="7"/>
        <v>8518</v>
      </c>
      <c r="D63" s="39">
        <f t="shared" si="7"/>
        <v>17042</v>
      </c>
      <c r="E63" s="39">
        <f t="shared" si="7"/>
        <v>6505</v>
      </c>
      <c r="F63" s="39">
        <f t="shared" si="7"/>
        <v>6374</v>
      </c>
      <c r="G63" s="39">
        <f t="shared" si="7"/>
        <v>12879</v>
      </c>
      <c r="H63" s="39">
        <f t="shared" si="7"/>
        <v>5853</v>
      </c>
      <c r="I63" s="39">
        <f t="shared" si="7"/>
        <v>6049</v>
      </c>
      <c r="J63" s="39">
        <f t="shared" si="7"/>
        <v>11902</v>
      </c>
      <c r="K63" s="39">
        <f t="shared" si="7"/>
        <v>20882</v>
      </c>
      <c r="L63" s="39">
        <f t="shared" si="7"/>
        <v>20941</v>
      </c>
      <c r="M63" s="39">
        <f t="shared" si="7"/>
        <v>41823</v>
      </c>
    </row>
    <row r="64" spans="1:13" x14ac:dyDescent="0.25">
      <c r="A64" s="38" t="s">
        <v>12</v>
      </c>
      <c r="B64" s="39">
        <f t="shared" ref="B64:M64" si="8">B13+B14+B16+B18+B20+B44+B53</f>
        <v>12272</v>
      </c>
      <c r="C64" s="39">
        <f t="shared" si="8"/>
        <v>12129</v>
      </c>
      <c r="D64" s="39">
        <f t="shared" si="8"/>
        <v>24401</v>
      </c>
      <c r="E64" s="39">
        <f t="shared" si="8"/>
        <v>9954</v>
      </c>
      <c r="F64" s="39">
        <f t="shared" si="8"/>
        <v>9590</v>
      </c>
      <c r="G64" s="39">
        <f t="shared" si="8"/>
        <v>19544</v>
      </c>
      <c r="H64" s="39">
        <f t="shared" si="8"/>
        <v>8841</v>
      </c>
      <c r="I64" s="39">
        <f t="shared" si="8"/>
        <v>9037</v>
      </c>
      <c r="J64" s="39">
        <f t="shared" si="8"/>
        <v>17878</v>
      </c>
      <c r="K64" s="39">
        <f t="shared" si="8"/>
        <v>31067</v>
      </c>
      <c r="L64" s="39">
        <f t="shared" si="8"/>
        <v>30756</v>
      </c>
      <c r="M64" s="39">
        <f t="shared" si="8"/>
        <v>61823</v>
      </c>
    </row>
    <row r="65" spans="1:13" x14ac:dyDescent="0.25">
      <c r="A65" s="38" t="s">
        <v>13</v>
      </c>
      <c r="B65" s="39">
        <f t="shared" ref="B65:M65" si="9">B10+B21+B25+B26+B32+B33</f>
        <v>10536</v>
      </c>
      <c r="C65" s="39">
        <f t="shared" si="9"/>
        <v>10053</v>
      </c>
      <c r="D65" s="39">
        <f t="shared" si="9"/>
        <v>20589</v>
      </c>
      <c r="E65" s="39">
        <f t="shared" si="9"/>
        <v>8467</v>
      </c>
      <c r="F65" s="39">
        <f t="shared" si="9"/>
        <v>8435</v>
      </c>
      <c r="G65" s="39">
        <f t="shared" si="9"/>
        <v>16902</v>
      </c>
      <c r="H65" s="39">
        <f t="shared" si="9"/>
        <v>8168</v>
      </c>
      <c r="I65" s="39">
        <f t="shared" si="9"/>
        <v>7984</v>
      </c>
      <c r="J65" s="39">
        <f t="shared" si="9"/>
        <v>16152</v>
      </c>
      <c r="K65" s="39">
        <f t="shared" si="9"/>
        <v>27171</v>
      </c>
      <c r="L65" s="39">
        <f t="shared" si="9"/>
        <v>26472</v>
      </c>
      <c r="M65" s="39">
        <f t="shared" si="9"/>
        <v>53643</v>
      </c>
    </row>
    <row r="66" spans="1:13" x14ac:dyDescent="0.25">
      <c r="A66" s="38" t="s">
        <v>14</v>
      </c>
      <c r="B66" s="39">
        <f t="shared" ref="B66:M66" si="10">B27+B30+B36+B50+B51+B55</f>
        <v>7584</v>
      </c>
      <c r="C66" s="39">
        <f t="shared" si="10"/>
        <v>7589</v>
      </c>
      <c r="D66" s="39">
        <f t="shared" si="10"/>
        <v>15173</v>
      </c>
      <c r="E66" s="39">
        <f t="shared" si="10"/>
        <v>5891</v>
      </c>
      <c r="F66" s="39">
        <f t="shared" si="10"/>
        <v>5839</v>
      </c>
      <c r="G66" s="39">
        <f t="shared" si="10"/>
        <v>11730</v>
      </c>
      <c r="H66" s="39">
        <f t="shared" si="10"/>
        <v>5406</v>
      </c>
      <c r="I66" s="39">
        <f t="shared" si="10"/>
        <v>5368</v>
      </c>
      <c r="J66" s="39">
        <f t="shared" si="10"/>
        <v>10774</v>
      </c>
      <c r="K66" s="39">
        <f t="shared" si="10"/>
        <v>18881</v>
      </c>
      <c r="L66" s="39">
        <f t="shared" si="10"/>
        <v>18796</v>
      </c>
      <c r="M66" s="39">
        <f t="shared" si="10"/>
        <v>37677</v>
      </c>
    </row>
    <row r="67" spans="1:13" x14ac:dyDescent="0.25">
      <c r="A67" s="38" t="s">
        <v>15</v>
      </c>
      <c r="B67" s="39">
        <f t="shared" ref="B67:M67" si="11">B11+B19+B28+B37+B45+B47+B48</f>
        <v>3720</v>
      </c>
      <c r="C67" s="39">
        <f t="shared" si="11"/>
        <v>3730</v>
      </c>
      <c r="D67" s="39">
        <f t="shared" si="11"/>
        <v>7450</v>
      </c>
      <c r="E67" s="39">
        <f t="shared" si="11"/>
        <v>2982</v>
      </c>
      <c r="F67" s="39">
        <f t="shared" si="11"/>
        <v>2946</v>
      </c>
      <c r="G67" s="39">
        <f t="shared" si="11"/>
        <v>5928</v>
      </c>
      <c r="H67" s="39">
        <f t="shared" si="11"/>
        <v>2721</v>
      </c>
      <c r="I67" s="39">
        <f t="shared" si="11"/>
        <v>2866</v>
      </c>
      <c r="J67" s="39">
        <f t="shared" si="11"/>
        <v>5587</v>
      </c>
      <c r="K67" s="39">
        <f t="shared" si="11"/>
        <v>9423</v>
      </c>
      <c r="L67" s="39">
        <f t="shared" si="11"/>
        <v>9542</v>
      </c>
      <c r="M67" s="39">
        <f t="shared" si="11"/>
        <v>18965</v>
      </c>
    </row>
    <row r="68" spans="1:13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70" spans="1:13" x14ac:dyDescent="0.25">
      <c r="A70" s="41" t="s">
        <v>100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80" zoomScaleNormal="80" zoomScaleSheetLayoutView="50" workbookViewId="0">
      <selection activeCell="A68" sqref="A68:XFD1048576"/>
    </sheetView>
  </sheetViews>
  <sheetFormatPr baseColWidth="10" defaultRowHeight="15" x14ac:dyDescent="0.25"/>
  <cols>
    <col min="1" max="1" width="65.42578125" style="42" customWidth="1"/>
    <col min="2" max="2" width="11.85546875" style="42" bestFit="1" customWidth="1"/>
    <col min="3" max="16384" width="11.42578125" style="42"/>
  </cols>
  <sheetData>
    <row r="1" spans="1:13" s="29" customFormat="1" ht="20.25" x14ac:dyDescent="0.3">
      <c r="A1" s="28" t="s">
        <v>0</v>
      </c>
    </row>
    <row r="2" spans="1:13" s="29" customFormat="1" ht="20.25" x14ac:dyDescent="0.3">
      <c r="A2" s="28" t="s">
        <v>79</v>
      </c>
    </row>
    <row r="3" spans="1:13" s="29" customFormat="1" ht="20.25" x14ac:dyDescent="0.3">
      <c r="A3" s="28" t="s">
        <v>1</v>
      </c>
    </row>
    <row r="4" spans="1:13" s="29" customFormat="1" ht="20.25" x14ac:dyDescent="0.3">
      <c r="A4" s="28" t="s">
        <v>89</v>
      </c>
    </row>
    <row r="5" spans="1:13" s="29" customFormat="1" ht="20.25" x14ac:dyDescent="0.3">
      <c r="A5" s="28" t="s">
        <v>74</v>
      </c>
    </row>
    <row r="6" spans="1:13" ht="15.75" thickBot="1" x14ac:dyDescent="0.3">
      <c r="M6" s="31" t="s">
        <v>25</v>
      </c>
    </row>
    <row r="7" spans="1:13" s="30" customFormat="1" ht="16.5" thickBot="1" x14ac:dyDescent="0.3">
      <c r="A7" s="32" t="s">
        <v>26</v>
      </c>
      <c r="B7" s="33" t="s">
        <v>80</v>
      </c>
      <c r="C7" s="33"/>
      <c r="D7" s="33"/>
      <c r="E7" s="33" t="s">
        <v>81</v>
      </c>
      <c r="F7" s="33"/>
      <c r="G7" s="33"/>
      <c r="H7" s="33" t="s">
        <v>82</v>
      </c>
      <c r="I7" s="33"/>
      <c r="J7" s="33"/>
      <c r="K7" s="33" t="s">
        <v>3</v>
      </c>
      <c r="L7" s="33"/>
      <c r="M7" s="33"/>
    </row>
    <row r="8" spans="1:13" s="30" customFormat="1" ht="15.75" x14ac:dyDescent="0.25">
      <c r="A8" s="34"/>
      <c r="B8" s="35" t="s">
        <v>4</v>
      </c>
      <c r="C8" s="35" t="s">
        <v>5</v>
      </c>
      <c r="D8" s="35" t="s">
        <v>6</v>
      </c>
      <c r="E8" s="35" t="s">
        <v>4</v>
      </c>
      <c r="F8" s="35" t="s">
        <v>5</v>
      </c>
      <c r="G8" s="35" t="s">
        <v>6</v>
      </c>
      <c r="H8" s="35" t="s">
        <v>4</v>
      </c>
      <c r="I8" s="35" t="s">
        <v>5</v>
      </c>
      <c r="J8" s="35" t="s">
        <v>6</v>
      </c>
      <c r="K8" s="35" t="s">
        <v>4</v>
      </c>
      <c r="L8" s="35" t="s">
        <v>5</v>
      </c>
      <c r="M8" s="35" t="s">
        <v>6</v>
      </c>
    </row>
    <row r="9" spans="1:13" s="30" customFormat="1" ht="15.75" x14ac:dyDescent="0.25">
      <c r="A9" s="36" t="s">
        <v>27</v>
      </c>
      <c r="B9" s="37">
        <v>68031</v>
      </c>
      <c r="C9" s="37">
        <v>67548</v>
      </c>
      <c r="D9" s="37">
        <f>B9+C9</f>
        <v>135579</v>
      </c>
      <c r="E9" s="37">
        <v>54878</v>
      </c>
      <c r="F9" s="37">
        <v>54800</v>
      </c>
      <c r="G9" s="37">
        <f>E9+F9</f>
        <v>109678</v>
      </c>
      <c r="H9" s="37">
        <v>50701</v>
      </c>
      <c r="I9" s="37">
        <v>51761</v>
      </c>
      <c r="J9" s="37">
        <f>H9+I9</f>
        <v>102462</v>
      </c>
      <c r="K9" s="37">
        <v>173610</v>
      </c>
      <c r="L9" s="37">
        <v>174109</v>
      </c>
      <c r="M9" s="37">
        <v>347719</v>
      </c>
    </row>
    <row r="10" spans="1:13" s="30" customFormat="1" ht="15.75" x14ac:dyDescent="0.25">
      <c r="A10" s="38" t="s">
        <v>28</v>
      </c>
      <c r="B10" s="39">
        <v>1045</v>
      </c>
      <c r="C10" s="39">
        <v>1039</v>
      </c>
      <c r="D10" s="39">
        <f t="shared" ref="D10:D55" si="0">B10+C10</f>
        <v>2084</v>
      </c>
      <c r="E10" s="39">
        <v>848</v>
      </c>
      <c r="F10" s="39">
        <v>817</v>
      </c>
      <c r="G10" s="39">
        <f t="shared" ref="G10:G55" si="1">E10+F10</f>
        <v>1665</v>
      </c>
      <c r="H10" s="39">
        <v>794</v>
      </c>
      <c r="I10" s="39">
        <v>839</v>
      </c>
      <c r="J10" s="39">
        <f t="shared" ref="J10:J55" si="2">H10+I10</f>
        <v>1633</v>
      </c>
      <c r="K10" s="39">
        <v>2687</v>
      </c>
      <c r="L10" s="39">
        <v>2695</v>
      </c>
      <c r="M10" s="39">
        <v>5382</v>
      </c>
    </row>
    <row r="11" spans="1:13" s="30" customFormat="1" ht="15.75" x14ac:dyDescent="0.25">
      <c r="A11" s="38" t="s">
        <v>29</v>
      </c>
      <c r="B11" s="39">
        <v>1225</v>
      </c>
      <c r="C11" s="39">
        <v>1254</v>
      </c>
      <c r="D11" s="39">
        <f t="shared" si="0"/>
        <v>2479</v>
      </c>
      <c r="E11" s="39">
        <v>971</v>
      </c>
      <c r="F11" s="39">
        <v>949</v>
      </c>
      <c r="G11" s="39">
        <f t="shared" si="1"/>
        <v>1920</v>
      </c>
      <c r="H11" s="39">
        <v>866</v>
      </c>
      <c r="I11" s="39">
        <v>985</v>
      </c>
      <c r="J11" s="39">
        <f t="shared" si="2"/>
        <v>1851</v>
      </c>
      <c r="K11" s="39">
        <v>3062</v>
      </c>
      <c r="L11" s="39">
        <v>3188</v>
      </c>
      <c r="M11" s="39">
        <v>6250</v>
      </c>
    </row>
    <row r="12" spans="1:13" s="30" customFormat="1" ht="15.75" x14ac:dyDescent="0.25">
      <c r="A12" s="38" t="s">
        <v>30</v>
      </c>
      <c r="B12" s="39">
        <v>2090</v>
      </c>
      <c r="C12" s="39">
        <v>2253</v>
      </c>
      <c r="D12" s="39">
        <f t="shared" si="0"/>
        <v>4343</v>
      </c>
      <c r="E12" s="39">
        <v>1830</v>
      </c>
      <c r="F12" s="39">
        <v>1831</v>
      </c>
      <c r="G12" s="39">
        <f t="shared" si="1"/>
        <v>3661</v>
      </c>
      <c r="H12" s="39">
        <v>1694</v>
      </c>
      <c r="I12" s="39">
        <v>1768</v>
      </c>
      <c r="J12" s="39">
        <f t="shared" si="2"/>
        <v>3462</v>
      </c>
      <c r="K12" s="39">
        <v>5614</v>
      </c>
      <c r="L12" s="39">
        <v>5852</v>
      </c>
      <c r="M12" s="39">
        <v>11466</v>
      </c>
    </row>
    <row r="13" spans="1:13" s="30" customFormat="1" ht="15.75" x14ac:dyDescent="0.25">
      <c r="A13" s="38" t="s">
        <v>31</v>
      </c>
      <c r="B13" s="39">
        <v>812</v>
      </c>
      <c r="C13" s="39">
        <v>767</v>
      </c>
      <c r="D13" s="39">
        <f t="shared" si="0"/>
        <v>1579</v>
      </c>
      <c r="E13" s="39">
        <v>646</v>
      </c>
      <c r="F13" s="39">
        <v>658</v>
      </c>
      <c r="G13" s="39">
        <f t="shared" si="1"/>
        <v>1304</v>
      </c>
      <c r="H13" s="39">
        <v>571</v>
      </c>
      <c r="I13" s="39">
        <v>598</v>
      </c>
      <c r="J13" s="39">
        <f t="shared" si="2"/>
        <v>1169</v>
      </c>
      <c r="K13" s="39">
        <v>2029</v>
      </c>
      <c r="L13" s="39">
        <v>2023</v>
      </c>
      <c r="M13" s="39">
        <v>4052</v>
      </c>
    </row>
    <row r="14" spans="1:13" s="30" customFormat="1" ht="15.75" x14ac:dyDescent="0.25">
      <c r="A14" s="38" t="s">
        <v>32</v>
      </c>
      <c r="B14" s="39">
        <v>1004</v>
      </c>
      <c r="C14" s="39">
        <v>1086</v>
      </c>
      <c r="D14" s="39">
        <f t="shared" si="0"/>
        <v>2090</v>
      </c>
      <c r="E14" s="39">
        <v>938</v>
      </c>
      <c r="F14" s="39">
        <v>845</v>
      </c>
      <c r="G14" s="39">
        <f t="shared" si="1"/>
        <v>1783</v>
      </c>
      <c r="H14" s="39">
        <v>826</v>
      </c>
      <c r="I14" s="39">
        <v>784</v>
      </c>
      <c r="J14" s="39">
        <f t="shared" si="2"/>
        <v>1610</v>
      </c>
      <c r="K14" s="39">
        <v>2768</v>
      </c>
      <c r="L14" s="39">
        <v>2715</v>
      </c>
      <c r="M14" s="39">
        <v>5483</v>
      </c>
    </row>
    <row r="15" spans="1:13" s="30" customFormat="1" ht="15.75" x14ac:dyDescent="0.25">
      <c r="A15" s="38" t="s">
        <v>33</v>
      </c>
      <c r="B15" s="39">
        <v>93</v>
      </c>
      <c r="C15" s="39">
        <v>73</v>
      </c>
      <c r="D15" s="39">
        <f t="shared" si="0"/>
        <v>166</v>
      </c>
      <c r="E15" s="39">
        <v>72</v>
      </c>
      <c r="F15" s="39">
        <v>75</v>
      </c>
      <c r="G15" s="39">
        <f t="shared" si="1"/>
        <v>147</v>
      </c>
      <c r="H15" s="39">
        <v>71</v>
      </c>
      <c r="I15" s="39">
        <v>59</v>
      </c>
      <c r="J15" s="39">
        <f t="shared" si="2"/>
        <v>130</v>
      </c>
      <c r="K15" s="39">
        <v>236</v>
      </c>
      <c r="L15" s="39">
        <v>207</v>
      </c>
      <c r="M15" s="39">
        <v>443</v>
      </c>
    </row>
    <row r="16" spans="1:13" s="30" customFormat="1" ht="15.75" x14ac:dyDescent="0.25">
      <c r="A16" s="38" t="s">
        <v>34</v>
      </c>
      <c r="B16" s="39">
        <v>5697</v>
      </c>
      <c r="C16" s="39">
        <v>5609</v>
      </c>
      <c r="D16" s="39">
        <f t="shared" si="0"/>
        <v>11306</v>
      </c>
      <c r="E16" s="39">
        <v>4662</v>
      </c>
      <c r="F16" s="39">
        <v>4530</v>
      </c>
      <c r="G16" s="39">
        <f t="shared" si="1"/>
        <v>9192</v>
      </c>
      <c r="H16" s="39">
        <v>4230</v>
      </c>
      <c r="I16" s="39">
        <v>4229</v>
      </c>
      <c r="J16" s="39">
        <f t="shared" si="2"/>
        <v>8459</v>
      </c>
      <c r="K16" s="39">
        <v>14589</v>
      </c>
      <c r="L16" s="39">
        <v>14368</v>
      </c>
      <c r="M16" s="39">
        <v>28957</v>
      </c>
    </row>
    <row r="17" spans="1:13" s="30" customFormat="1" ht="15.75" x14ac:dyDescent="0.25">
      <c r="A17" s="38" t="s">
        <v>35</v>
      </c>
      <c r="B17" s="39">
        <v>452</v>
      </c>
      <c r="C17" s="39">
        <v>436</v>
      </c>
      <c r="D17" s="39">
        <f t="shared" si="0"/>
        <v>888</v>
      </c>
      <c r="E17" s="39">
        <v>340</v>
      </c>
      <c r="F17" s="39">
        <v>340</v>
      </c>
      <c r="G17" s="39">
        <f t="shared" si="1"/>
        <v>680</v>
      </c>
      <c r="H17" s="39">
        <v>336</v>
      </c>
      <c r="I17" s="39">
        <v>317</v>
      </c>
      <c r="J17" s="39">
        <f t="shared" si="2"/>
        <v>653</v>
      </c>
      <c r="K17" s="39">
        <v>1128</v>
      </c>
      <c r="L17" s="39">
        <v>1093</v>
      </c>
      <c r="M17" s="39">
        <v>2221</v>
      </c>
    </row>
    <row r="18" spans="1:13" s="30" customFormat="1" ht="15.75" x14ac:dyDescent="0.25">
      <c r="A18" s="38" t="s">
        <v>36</v>
      </c>
      <c r="B18" s="39">
        <v>1176</v>
      </c>
      <c r="C18" s="39">
        <v>1188</v>
      </c>
      <c r="D18" s="39">
        <f t="shared" si="0"/>
        <v>2364</v>
      </c>
      <c r="E18" s="39">
        <v>854</v>
      </c>
      <c r="F18" s="39">
        <v>937</v>
      </c>
      <c r="G18" s="39">
        <f t="shared" si="1"/>
        <v>1791</v>
      </c>
      <c r="H18" s="39">
        <v>791</v>
      </c>
      <c r="I18" s="39">
        <v>891</v>
      </c>
      <c r="J18" s="39">
        <f t="shared" si="2"/>
        <v>1682</v>
      </c>
      <c r="K18" s="39">
        <v>2821</v>
      </c>
      <c r="L18" s="39">
        <v>3016</v>
      </c>
      <c r="M18" s="39">
        <v>5837</v>
      </c>
    </row>
    <row r="19" spans="1:13" s="30" customFormat="1" ht="15.75" x14ac:dyDescent="0.25">
      <c r="A19" s="38" t="s">
        <v>37</v>
      </c>
      <c r="B19" s="39">
        <v>163</v>
      </c>
      <c r="C19" s="39">
        <v>157</v>
      </c>
      <c r="D19" s="39">
        <f t="shared" si="0"/>
        <v>320</v>
      </c>
      <c r="E19" s="39">
        <v>129</v>
      </c>
      <c r="F19" s="39">
        <v>130</v>
      </c>
      <c r="G19" s="39">
        <f t="shared" si="1"/>
        <v>259</v>
      </c>
      <c r="H19" s="39">
        <v>132</v>
      </c>
      <c r="I19" s="39">
        <v>121</v>
      </c>
      <c r="J19" s="39">
        <f t="shared" si="2"/>
        <v>253</v>
      </c>
      <c r="K19" s="39">
        <v>424</v>
      </c>
      <c r="L19" s="39">
        <v>408</v>
      </c>
      <c r="M19" s="39">
        <v>832</v>
      </c>
    </row>
    <row r="20" spans="1:13" s="30" customFormat="1" ht="15.75" x14ac:dyDescent="0.25">
      <c r="A20" s="38" t="s">
        <v>38</v>
      </c>
      <c r="B20" s="39">
        <v>1104</v>
      </c>
      <c r="C20" s="39">
        <v>1125</v>
      </c>
      <c r="D20" s="39">
        <f t="shared" si="0"/>
        <v>2229</v>
      </c>
      <c r="E20" s="39">
        <v>903</v>
      </c>
      <c r="F20" s="39">
        <v>836</v>
      </c>
      <c r="G20" s="39">
        <f t="shared" si="1"/>
        <v>1739</v>
      </c>
      <c r="H20" s="39">
        <v>852</v>
      </c>
      <c r="I20" s="39">
        <v>875</v>
      </c>
      <c r="J20" s="39">
        <f t="shared" si="2"/>
        <v>1727</v>
      </c>
      <c r="K20" s="39">
        <v>2859</v>
      </c>
      <c r="L20" s="39">
        <v>2836</v>
      </c>
      <c r="M20" s="39">
        <v>5695</v>
      </c>
    </row>
    <row r="21" spans="1:13" s="30" customFormat="1" ht="15.75" x14ac:dyDescent="0.25">
      <c r="A21" s="38" t="s">
        <v>39</v>
      </c>
      <c r="B21" s="39">
        <v>359</v>
      </c>
      <c r="C21" s="39">
        <v>345</v>
      </c>
      <c r="D21" s="39">
        <f t="shared" si="0"/>
        <v>704</v>
      </c>
      <c r="E21" s="39">
        <v>240</v>
      </c>
      <c r="F21" s="39">
        <v>272</v>
      </c>
      <c r="G21" s="39">
        <f t="shared" si="1"/>
        <v>512</v>
      </c>
      <c r="H21" s="39">
        <v>272</v>
      </c>
      <c r="I21" s="39">
        <v>277</v>
      </c>
      <c r="J21" s="39">
        <f t="shared" si="2"/>
        <v>549</v>
      </c>
      <c r="K21" s="39">
        <v>871</v>
      </c>
      <c r="L21" s="39">
        <v>894</v>
      </c>
      <c r="M21" s="39">
        <v>1765</v>
      </c>
    </row>
    <row r="22" spans="1:13" s="30" customFormat="1" ht="15.75" x14ac:dyDescent="0.25">
      <c r="A22" s="38" t="s">
        <v>40</v>
      </c>
      <c r="B22" s="39">
        <v>425</v>
      </c>
      <c r="C22" s="39">
        <v>375</v>
      </c>
      <c r="D22" s="39">
        <f t="shared" si="0"/>
        <v>800</v>
      </c>
      <c r="E22" s="39">
        <v>355</v>
      </c>
      <c r="F22" s="39">
        <v>344</v>
      </c>
      <c r="G22" s="39">
        <f t="shared" si="1"/>
        <v>699</v>
      </c>
      <c r="H22" s="39">
        <v>313</v>
      </c>
      <c r="I22" s="39">
        <v>322</v>
      </c>
      <c r="J22" s="39">
        <f t="shared" si="2"/>
        <v>635</v>
      </c>
      <c r="K22" s="39">
        <v>1093</v>
      </c>
      <c r="L22" s="39">
        <v>1041</v>
      </c>
      <c r="M22" s="39">
        <v>2134</v>
      </c>
    </row>
    <row r="23" spans="1:13" s="30" customFormat="1" ht="15.75" x14ac:dyDescent="0.25">
      <c r="A23" s="38" t="s">
        <v>41</v>
      </c>
      <c r="B23" s="39">
        <v>2066</v>
      </c>
      <c r="C23" s="39">
        <v>2085</v>
      </c>
      <c r="D23" s="39">
        <f t="shared" si="0"/>
        <v>4151</v>
      </c>
      <c r="E23" s="39">
        <v>1575</v>
      </c>
      <c r="F23" s="39">
        <v>1676</v>
      </c>
      <c r="G23" s="39">
        <f t="shared" si="1"/>
        <v>3251</v>
      </c>
      <c r="H23" s="39">
        <v>1473</v>
      </c>
      <c r="I23" s="39">
        <v>1572</v>
      </c>
      <c r="J23" s="39">
        <f t="shared" si="2"/>
        <v>3045</v>
      </c>
      <c r="K23" s="39">
        <v>5114</v>
      </c>
      <c r="L23" s="39">
        <v>5333</v>
      </c>
      <c r="M23" s="39">
        <v>10447</v>
      </c>
    </row>
    <row r="24" spans="1:13" s="30" customFormat="1" ht="15.75" x14ac:dyDescent="0.25">
      <c r="A24" s="38" t="s">
        <v>42</v>
      </c>
      <c r="B24" s="39">
        <v>2361</v>
      </c>
      <c r="C24" s="39">
        <v>2286</v>
      </c>
      <c r="D24" s="39">
        <f t="shared" si="0"/>
        <v>4647</v>
      </c>
      <c r="E24" s="39">
        <v>1795</v>
      </c>
      <c r="F24" s="39">
        <v>1711</v>
      </c>
      <c r="G24" s="39">
        <f t="shared" si="1"/>
        <v>3506</v>
      </c>
      <c r="H24" s="39">
        <v>1676</v>
      </c>
      <c r="I24" s="39">
        <v>1643</v>
      </c>
      <c r="J24" s="39">
        <f t="shared" si="2"/>
        <v>3319</v>
      </c>
      <c r="K24" s="39">
        <v>5832</v>
      </c>
      <c r="L24" s="39">
        <v>5640</v>
      </c>
      <c r="M24" s="39">
        <v>11472</v>
      </c>
    </row>
    <row r="25" spans="1:13" s="30" customFormat="1" ht="15.75" x14ac:dyDescent="0.25">
      <c r="A25" s="38" t="s">
        <v>43</v>
      </c>
      <c r="B25" s="39">
        <v>231</v>
      </c>
      <c r="C25" s="39">
        <v>262</v>
      </c>
      <c r="D25" s="39">
        <f t="shared" si="0"/>
        <v>493</v>
      </c>
      <c r="E25" s="39">
        <v>168</v>
      </c>
      <c r="F25" s="39">
        <v>193</v>
      </c>
      <c r="G25" s="39">
        <f t="shared" si="1"/>
        <v>361</v>
      </c>
      <c r="H25" s="39">
        <v>204</v>
      </c>
      <c r="I25" s="39">
        <v>174</v>
      </c>
      <c r="J25" s="39">
        <f t="shared" si="2"/>
        <v>378</v>
      </c>
      <c r="K25" s="39">
        <v>603</v>
      </c>
      <c r="L25" s="39">
        <v>629</v>
      </c>
      <c r="M25" s="39">
        <v>1232</v>
      </c>
    </row>
    <row r="26" spans="1:13" s="30" customFormat="1" ht="15.75" x14ac:dyDescent="0.25">
      <c r="A26" s="38" t="s">
        <v>44</v>
      </c>
      <c r="B26" s="39">
        <v>6498</v>
      </c>
      <c r="C26" s="39">
        <v>6239</v>
      </c>
      <c r="D26" s="39">
        <f t="shared" si="0"/>
        <v>12737</v>
      </c>
      <c r="E26" s="39">
        <v>5360</v>
      </c>
      <c r="F26" s="39">
        <v>5297</v>
      </c>
      <c r="G26" s="39">
        <f t="shared" si="1"/>
        <v>10657</v>
      </c>
      <c r="H26" s="39">
        <v>5087</v>
      </c>
      <c r="I26" s="39">
        <v>5062</v>
      </c>
      <c r="J26" s="39">
        <f t="shared" si="2"/>
        <v>10149</v>
      </c>
      <c r="K26" s="39">
        <v>16945</v>
      </c>
      <c r="L26" s="39">
        <v>16598</v>
      </c>
      <c r="M26" s="39">
        <v>33543</v>
      </c>
    </row>
    <row r="27" spans="1:13" s="30" customFormat="1" ht="15.75" x14ac:dyDescent="0.25">
      <c r="A27" s="38" t="s">
        <v>45</v>
      </c>
      <c r="B27" s="39">
        <v>455</v>
      </c>
      <c r="C27" s="39">
        <v>463</v>
      </c>
      <c r="D27" s="39">
        <f t="shared" si="0"/>
        <v>918</v>
      </c>
      <c r="E27" s="39">
        <v>373</v>
      </c>
      <c r="F27" s="39">
        <v>367</v>
      </c>
      <c r="G27" s="39">
        <f t="shared" si="1"/>
        <v>740</v>
      </c>
      <c r="H27" s="39">
        <v>331</v>
      </c>
      <c r="I27" s="39">
        <v>336</v>
      </c>
      <c r="J27" s="39">
        <f t="shared" si="2"/>
        <v>667</v>
      </c>
      <c r="K27" s="39">
        <v>1159</v>
      </c>
      <c r="L27" s="39">
        <v>1166</v>
      </c>
      <c r="M27" s="39">
        <v>2325</v>
      </c>
    </row>
    <row r="28" spans="1:13" s="30" customFormat="1" ht="15.75" x14ac:dyDescent="0.25">
      <c r="A28" s="38" t="s">
        <v>46</v>
      </c>
      <c r="B28" s="39">
        <v>599</v>
      </c>
      <c r="C28" s="39">
        <v>562</v>
      </c>
      <c r="D28" s="39">
        <f t="shared" si="0"/>
        <v>1161</v>
      </c>
      <c r="E28" s="39">
        <v>441</v>
      </c>
      <c r="F28" s="39">
        <v>465</v>
      </c>
      <c r="G28" s="39">
        <f t="shared" si="1"/>
        <v>906</v>
      </c>
      <c r="H28" s="39">
        <v>410</v>
      </c>
      <c r="I28" s="39">
        <v>451</v>
      </c>
      <c r="J28" s="39">
        <f t="shared" si="2"/>
        <v>861</v>
      </c>
      <c r="K28" s="39">
        <v>1450</v>
      </c>
      <c r="L28" s="39">
        <v>1478</v>
      </c>
      <c r="M28" s="39">
        <v>2928</v>
      </c>
    </row>
    <row r="29" spans="1:13" s="30" customFormat="1" ht="15.75" x14ac:dyDescent="0.25">
      <c r="A29" s="38" t="s">
        <v>47</v>
      </c>
      <c r="B29" s="39">
        <v>16344</v>
      </c>
      <c r="C29" s="39">
        <v>16125</v>
      </c>
      <c r="D29" s="39">
        <f t="shared" si="0"/>
        <v>32469</v>
      </c>
      <c r="E29" s="39">
        <v>13784</v>
      </c>
      <c r="F29" s="39">
        <v>13824</v>
      </c>
      <c r="G29" s="39">
        <f t="shared" si="1"/>
        <v>27608</v>
      </c>
      <c r="H29" s="39">
        <v>12493</v>
      </c>
      <c r="I29" s="39">
        <v>12810</v>
      </c>
      <c r="J29" s="39">
        <f t="shared" si="2"/>
        <v>25303</v>
      </c>
      <c r="K29" s="39">
        <v>42621</v>
      </c>
      <c r="L29" s="39">
        <v>42759</v>
      </c>
      <c r="M29" s="39">
        <v>85380</v>
      </c>
    </row>
    <row r="30" spans="1:13" s="30" customFormat="1" ht="15.75" x14ac:dyDescent="0.25">
      <c r="A30" s="38" t="s">
        <v>48</v>
      </c>
      <c r="B30" s="39">
        <v>614</v>
      </c>
      <c r="C30" s="39">
        <v>620</v>
      </c>
      <c r="D30" s="39">
        <f t="shared" si="0"/>
        <v>1234</v>
      </c>
      <c r="E30" s="39">
        <v>494</v>
      </c>
      <c r="F30" s="39">
        <v>494</v>
      </c>
      <c r="G30" s="39">
        <f t="shared" si="1"/>
        <v>988</v>
      </c>
      <c r="H30" s="39">
        <v>467</v>
      </c>
      <c r="I30" s="39">
        <v>444</v>
      </c>
      <c r="J30" s="39">
        <f t="shared" si="2"/>
        <v>911</v>
      </c>
      <c r="K30" s="39">
        <v>1575</v>
      </c>
      <c r="L30" s="39">
        <v>1558</v>
      </c>
      <c r="M30" s="39">
        <v>3133</v>
      </c>
    </row>
    <row r="31" spans="1:13" s="30" customFormat="1" ht="15.75" x14ac:dyDescent="0.25">
      <c r="A31" s="38" t="s">
        <v>49</v>
      </c>
      <c r="B31" s="39">
        <v>290</v>
      </c>
      <c r="C31" s="39">
        <v>319</v>
      </c>
      <c r="D31" s="39">
        <f t="shared" si="0"/>
        <v>609</v>
      </c>
      <c r="E31" s="39">
        <v>232</v>
      </c>
      <c r="F31" s="39">
        <v>247</v>
      </c>
      <c r="G31" s="39">
        <f t="shared" si="1"/>
        <v>479</v>
      </c>
      <c r="H31" s="39">
        <v>234</v>
      </c>
      <c r="I31" s="39">
        <v>231</v>
      </c>
      <c r="J31" s="39">
        <f t="shared" si="2"/>
        <v>465</v>
      </c>
      <c r="K31" s="39">
        <v>756</v>
      </c>
      <c r="L31" s="39">
        <v>797</v>
      </c>
      <c r="M31" s="39">
        <v>1553</v>
      </c>
    </row>
    <row r="32" spans="1:13" s="30" customFormat="1" ht="15.75" x14ac:dyDescent="0.25">
      <c r="A32" s="38" t="s">
        <v>50</v>
      </c>
      <c r="B32" s="39">
        <v>1760</v>
      </c>
      <c r="C32" s="39">
        <v>1636</v>
      </c>
      <c r="D32" s="39">
        <f t="shared" si="0"/>
        <v>3396</v>
      </c>
      <c r="E32" s="39">
        <v>1348</v>
      </c>
      <c r="F32" s="39">
        <v>1407</v>
      </c>
      <c r="G32" s="39">
        <f t="shared" si="1"/>
        <v>2755</v>
      </c>
      <c r="H32" s="39">
        <v>1366</v>
      </c>
      <c r="I32" s="39">
        <v>1274</v>
      </c>
      <c r="J32" s="39">
        <f t="shared" si="2"/>
        <v>2640</v>
      </c>
      <c r="K32" s="39">
        <v>4474</v>
      </c>
      <c r="L32" s="39">
        <v>4317</v>
      </c>
      <c r="M32" s="39">
        <v>8791</v>
      </c>
    </row>
    <row r="33" spans="1:13" s="30" customFormat="1" ht="15.75" x14ac:dyDescent="0.25">
      <c r="A33" s="38" t="s">
        <v>51</v>
      </c>
      <c r="B33" s="39">
        <v>185</v>
      </c>
      <c r="C33" s="39">
        <v>192</v>
      </c>
      <c r="D33" s="39">
        <f t="shared" si="0"/>
        <v>377</v>
      </c>
      <c r="E33" s="39">
        <v>129</v>
      </c>
      <c r="F33" s="39">
        <v>169</v>
      </c>
      <c r="G33" s="39">
        <f t="shared" si="1"/>
        <v>298</v>
      </c>
      <c r="H33" s="39">
        <v>168</v>
      </c>
      <c r="I33" s="39">
        <v>147</v>
      </c>
      <c r="J33" s="39">
        <f t="shared" si="2"/>
        <v>315</v>
      </c>
      <c r="K33" s="39">
        <v>482</v>
      </c>
      <c r="L33" s="39">
        <v>508</v>
      </c>
      <c r="M33" s="39">
        <v>990</v>
      </c>
    </row>
    <row r="34" spans="1:13" s="30" customFormat="1" ht="15.75" x14ac:dyDescent="0.25">
      <c r="A34" s="38" t="s">
        <v>52</v>
      </c>
      <c r="B34" s="39">
        <v>869</v>
      </c>
      <c r="C34" s="39">
        <v>880</v>
      </c>
      <c r="D34" s="39">
        <f t="shared" si="0"/>
        <v>1749</v>
      </c>
      <c r="E34" s="39">
        <v>617</v>
      </c>
      <c r="F34" s="39">
        <v>664</v>
      </c>
      <c r="G34" s="39">
        <f t="shared" si="1"/>
        <v>1281</v>
      </c>
      <c r="H34" s="39">
        <v>590</v>
      </c>
      <c r="I34" s="39">
        <v>605</v>
      </c>
      <c r="J34" s="39">
        <f t="shared" si="2"/>
        <v>1195</v>
      </c>
      <c r="K34" s="39">
        <v>2076</v>
      </c>
      <c r="L34" s="39">
        <v>2149</v>
      </c>
      <c r="M34" s="39">
        <v>4225</v>
      </c>
    </row>
    <row r="35" spans="1:13" s="30" customFormat="1" ht="15.75" x14ac:dyDescent="0.25">
      <c r="A35" s="38" t="s">
        <v>53</v>
      </c>
      <c r="B35" s="39">
        <v>751</v>
      </c>
      <c r="C35" s="39">
        <v>804</v>
      </c>
      <c r="D35" s="39">
        <f t="shared" si="0"/>
        <v>1555</v>
      </c>
      <c r="E35" s="39">
        <v>597</v>
      </c>
      <c r="F35" s="39">
        <v>584</v>
      </c>
      <c r="G35" s="39">
        <f t="shared" si="1"/>
        <v>1181</v>
      </c>
      <c r="H35" s="39">
        <v>541</v>
      </c>
      <c r="I35" s="39">
        <v>596</v>
      </c>
      <c r="J35" s="39">
        <f t="shared" si="2"/>
        <v>1137</v>
      </c>
      <c r="K35" s="39">
        <v>1889</v>
      </c>
      <c r="L35" s="39">
        <v>1984</v>
      </c>
      <c r="M35" s="39">
        <v>3873</v>
      </c>
    </row>
    <row r="36" spans="1:13" s="30" customFormat="1" ht="15.75" x14ac:dyDescent="0.25">
      <c r="A36" s="38" t="s">
        <v>54</v>
      </c>
      <c r="B36" s="39">
        <v>3195</v>
      </c>
      <c r="C36" s="39">
        <v>3239</v>
      </c>
      <c r="D36" s="39">
        <f t="shared" si="0"/>
        <v>6434</v>
      </c>
      <c r="E36" s="39">
        <v>2464</v>
      </c>
      <c r="F36" s="39">
        <v>2362</v>
      </c>
      <c r="G36" s="39">
        <f t="shared" si="1"/>
        <v>4826</v>
      </c>
      <c r="H36" s="39">
        <v>2255</v>
      </c>
      <c r="I36" s="39">
        <v>2217</v>
      </c>
      <c r="J36" s="39">
        <f t="shared" si="2"/>
        <v>4472</v>
      </c>
      <c r="K36" s="39">
        <v>7914</v>
      </c>
      <c r="L36" s="39">
        <v>7818</v>
      </c>
      <c r="M36" s="39">
        <v>15732</v>
      </c>
    </row>
    <row r="37" spans="1:13" s="30" customFormat="1" ht="15.75" x14ac:dyDescent="0.25">
      <c r="A37" s="38" t="s">
        <v>55</v>
      </c>
      <c r="B37" s="39">
        <v>1016</v>
      </c>
      <c r="C37" s="39">
        <v>1025</v>
      </c>
      <c r="D37" s="39">
        <f t="shared" si="0"/>
        <v>2041</v>
      </c>
      <c r="E37" s="39">
        <v>814</v>
      </c>
      <c r="F37" s="39">
        <v>836</v>
      </c>
      <c r="G37" s="39">
        <f t="shared" si="1"/>
        <v>1650</v>
      </c>
      <c r="H37" s="39">
        <v>780</v>
      </c>
      <c r="I37" s="39">
        <v>809</v>
      </c>
      <c r="J37" s="39">
        <f t="shared" si="2"/>
        <v>1589</v>
      </c>
      <c r="K37" s="39">
        <v>2610</v>
      </c>
      <c r="L37" s="39">
        <v>2670</v>
      </c>
      <c r="M37" s="39">
        <v>5280</v>
      </c>
    </row>
    <row r="38" spans="1:13" s="30" customFormat="1" ht="15.75" x14ac:dyDescent="0.25">
      <c r="A38" s="38" t="s">
        <v>56</v>
      </c>
      <c r="B38" s="39">
        <v>575</v>
      </c>
      <c r="C38" s="39">
        <v>577</v>
      </c>
      <c r="D38" s="39">
        <f t="shared" si="0"/>
        <v>1152</v>
      </c>
      <c r="E38" s="39">
        <v>422</v>
      </c>
      <c r="F38" s="39">
        <v>444</v>
      </c>
      <c r="G38" s="39">
        <f t="shared" si="1"/>
        <v>866</v>
      </c>
      <c r="H38" s="39">
        <v>378</v>
      </c>
      <c r="I38" s="39">
        <v>405</v>
      </c>
      <c r="J38" s="39">
        <f t="shared" si="2"/>
        <v>783</v>
      </c>
      <c r="K38" s="39">
        <v>1375</v>
      </c>
      <c r="L38" s="39">
        <v>1426</v>
      </c>
      <c r="M38" s="39">
        <v>2801</v>
      </c>
    </row>
    <row r="39" spans="1:13" s="30" customFormat="1" ht="15.75" x14ac:dyDescent="0.25">
      <c r="A39" s="38" t="s">
        <v>57</v>
      </c>
      <c r="B39" s="39">
        <v>1420</v>
      </c>
      <c r="C39" s="39">
        <v>1390</v>
      </c>
      <c r="D39" s="39">
        <f t="shared" si="0"/>
        <v>2810</v>
      </c>
      <c r="E39" s="39">
        <v>1309</v>
      </c>
      <c r="F39" s="39">
        <v>1288</v>
      </c>
      <c r="G39" s="39">
        <f t="shared" si="1"/>
        <v>2597</v>
      </c>
      <c r="H39" s="39">
        <v>1145</v>
      </c>
      <c r="I39" s="39">
        <v>1204</v>
      </c>
      <c r="J39" s="39">
        <f t="shared" si="2"/>
        <v>2349</v>
      </c>
      <c r="K39" s="39">
        <v>3874</v>
      </c>
      <c r="L39" s="39">
        <v>3882</v>
      </c>
      <c r="M39" s="39">
        <v>7756</v>
      </c>
    </row>
    <row r="40" spans="1:13" s="30" customFormat="1" ht="15.75" x14ac:dyDescent="0.25">
      <c r="A40" s="38" t="s">
        <v>58</v>
      </c>
      <c r="B40" s="39">
        <v>1334</v>
      </c>
      <c r="C40" s="39">
        <v>1366</v>
      </c>
      <c r="D40" s="39">
        <f t="shared" si="0"/>
        <v>2700</v>
      </c>
      <c r="E40" s="39">
        <v>1019</v>
      </c>
      <c r="F40" s="39">
        <v>1080</v>
      </c>
      <c r="G40" s="39">
        <f t="shared" si="1"/>
        <v>2099</v>
      </c>
      <c r="H40" s="39">
        <v>924</v>
      </c>
      <c r="I40" s="39">
        <v>1003</v>
      </c>
      <c r="J40" s="39">
        <f t="shared" si="2"/>
        <v>1927</v>
      </c>
      <c r="K40" s="39">
        <v>3277</v>
      </c>
      <c r="L40" s="39">
        <v>3449</v>
      </c>
      <c r="M40" s="39">
        <v>6726</v>
      </c>
    </row>
    <row r="41" spans="1:13" s="30" customFormat="1" ht="15.75" x14ac:dyDescent="0.25">
      <c r="A41" s="38" t="s">
        <v>59</v>
      </c>
      <c r="B41" s="39">
        <v>1206</v>
      </c>
      <c r="C41" s="39">
        <v>1126</v>
      </c>
      <c r="D41" s="39">
        <f t="shared" si="0"/>
        <v>2332</v>
      </c>
      <c r="E41" s="39">
        <v>886</v>
      </c>
      <c r="F41" s="39">
        <v>915</v>
      </c>
      <c r="G41" s="39">
        <f t="shared" si="1"/>
        <v>1801</v>
      </c>
      <c r="H41" s="39">
        <v>868</v>
      </c>
      <c r="I41" s="39">
        <v>845</v>
      </c>
      <c r="J41" s="39">
        <f t="shared" si="2"/>
        <v>1713</v>
      </c>
      <c r="K41" s="39">
        <v>2960</v>
      </c>
      <c r="L41" s="39">
        <v>2886</v>
      </c>
      <c r="M41" s="39">
        <v>5846</v>
      </c>
    </row>
    <row r="42" spans="1:13" s="30" customFormat="1" ht="15.75" x14ac:dyDescent="0.25">
      <c r="A42" s="38" t="s">
        <v>60</v>
      </c>
      <c r="B42" s="39">
        <v>1822</v>
      </c>
      <c r="C42" s="39">
        <v>1777</v>
      </c>
      <c r="D42" s="39">
        <f t="shared" si="0"/>
        <v>3599</v>
      </c>
      <c r="E42" s="39">
        <v>1454</v>
      </c>
      <c r="F42" s="39">
        <v>1363</v>
      </c>
      <c r="G42" s="39">
        <f t="shared" si="1"/>
        <v>2817</v>
      </c>
      <c r="H42" s="39">
        <v>1340</v>
      </c>
      <c r="I42" s="39">
        <v>1395</v>
      </c>
      <c r="J42" s="39">
        <f t="shared" si="2"/>
        <v>2735</v>
      </c>
      <c r="K42" s="39">
        <v>4616</v>
      </c>
      <c r="L42" s="39">
        <v>4535</v>
      </c>
      <c r="M42" s="39">
        <v>9151</v>
      </c>
    </row>
    <row r="43" spans="1:13" s="30" customFormat="1" ht="15.75" x14ac:dyDescent="0.25">
      <c r="A43" s="38" t="s">
        <v>61</v>
      </c>
      <c r="B43" s="39">
        <v>87</v>
      </c>
      <c r="C43" s="39">
        <v>79</v>
      </c>
      <c r="D43" s="39">
        <f t="shared" si="0"/>
        <v>166</v>
      </c>
      <c r="E43" s="39">
        <v>69</v>
      </c>
      <c r="F43" s="39">
        <v>70</v>
      </c>
      <c r="G43" s="39">
        <f t="shared" si="1"/>
        <v>139</v>
      </c>
      <c r="H43" s="39">
        <v>67</v>
      </c>
      <c r="I43" s="39">
        <v>65</v>
      </c>
      <c r="J43" s="39">
        <f t="shared" si="2"/>
        <v>132</v>
      </c>
      <c r="K43" s="39">
        <v>223</v>
      </c>
      <c r="L43" s="39">
        <v>214</v>
      </c>
      <c r="M43" s="39">
        <v>437</v>
      </c>
    </row>
    <row r="44" spans="1:13" s="30" customFormat="1" ht="15.75" x14ac:dyDescent="0.25">
      <c r="A44" s="38" t="s">
        <v>62</v>
      </c>
      <c r="B44" s="39">
        <v>1029</v>
      </c>
      <c r="C44" s="39">
        <v>1133</v>
      </c>
      <c r="D44" s="39">
        <f t="shared" si="0"/>
        <v>2162</v>
      </c>
      <c r="E44" s="39">
        <v>742</v>
      </c>
      <c r="F44" s="39">
        <v>788</v>
      </c>
      <c r="G44" s="39">
        <f t="shared" si="1"/>
        <v>1530</v>
      </c>
      <c r="H44" s="39">
        <v>695</v>
      </c>
      <c r="I44" s="39">
        <v>751</v>
      </c>
      <c r="J44" s="39">
        <f t="shared" si="2"/>
        <v>1446</v>
      </c>
      <c r="K44" s="39">
        <v>2466</v>
      </c>
      <c r="L44" s="39">
        <v>2672</v>
      </c>
      <c r="M44" s="39">
        <v>5138</v>
      </c>
    </row>
    <row r="45" spans="1:13" s="30" customFormat="1" ht="15.75" x14ac:dyDescent="0.25">
      <c r="A45" s="38" t="s">
        <v>63</v>
      </c>
      <c r="B45" s="39">
        <v>71</v>
      </c>
      <c r="C45" s="39">
        <v>67</v>
      </c>
      <c r="D45" s="39">
        <f t="shared" si="0"/>
        <v>138</v>
      </c>
      <c r="E45" s="39">
        <v>55</v>
      </c>
      <c r="F45" s="39">
        <v>40</v>
      </c>
      <c r="G45" s="39">
        <f t="shared" si="1"/>
        <v>95</v>
      </c>
      <c r="H45" s="39">
        <v>59</v>
      </c>
      <c r="I45" s="39">
        <v>54</v>
      </c>
      <c r="J45" s="39">
        <f t="shared" si="2"/>
        <v>113</v>
      </c>
      <c r="K45" s="39">
        <v>185</v>
      </c>
      <c r="L45" s="39">
        <v>161</v>
      </c>
      <c r="M45" s="39">
        <v>346</v>
      </c>
    </row>
    <row r="46" spans="1:13" s="30" customFormat="1" ht="15.75" x14ac:dyDescent="0.25">
      <c r="A46" s="38" t="s">
        <v>64</v>
      </c>
      <c r="B46" s="39">
        <v>2444</v>
      </c>
      <c r="C46" s="39">
        <v>2512</v>
      </c>
      <c r="D46" s="39">
        <f t="shared" si="0"/>
        <v>4956</v>
      </c>
      <c r="E46" s="39">
        <v>1924</v>
      </c>
      <c r="F46" s="39">
        <v>1843</v>
      </c>
      <c r="G46" s="39">
        <f t="shared" si="1"/>
        <v>3767</v>
      </c>
      <c r="H46" s="39">
        <v>1688</v>
      </c>
      <c r="I46" s="39">
        <v>1766</v>
      </c>
      <c r="J46" s="39">
        <f t="shared" si="2"/>
        <v>3454</v>
      </c>
      <c r="K46" s="39">
        <v>6056</v>
      </c>
      <c r="L46" s="39">
        <v>6121</v>
      </c>
      <c r="M46" s="39">
        <v>12177</v>
      </c>
    </row>
    <row r="47" spans="1:13" s="30" customFormat="1" ht="15.75" x14ac:dyDescent="0.25">
      <c r="A47" s="38" t="s">
        <v>65</v>
      </c>
      <c r="B47" s="39">
        <v>122</v>
      </c>
      <c r="C47" s="39">
        <v>121</v>
      </c>
      <c r="D47" s="39">
        <f t="shared" si="0"/>
        <v>243</v>
      </c>
      <c r="E47" s="39">
        <v>102</v>
      </c>
      <c r="F47" s="39">
        <v>135</v>
      </c>
      <c r="G47" s="39">
        <f t="shared" si="1"/>
        <v>237</v>
      </c>
      <c r="H47" s="39">
        <v>106</v>
      </c>
      <c r="I47" s="39">
        <v>91</v>
      </c>
      <c r="J47" s="39">
        <f t="shared" si="2"/>
        <v>197</v>
      </c>
      <c r="K47" s="39">
        <v>330</v>
      </c>
      <c r="L47" s="39">
        <v>347</v>
      </c>
      <c r="M47" s="39">
        <v>677</v>
      </c>
    </row>
    <row r="48" spans="1:13" s="30" customFormat="1" ht="15.75" x14ac:dyDescent="0.25">
      <c r="A48" s="38" t="s">
        <v>66</v>
      </c>
      <c r="B48" s="39">
        <v>375</v>
      </c>
      <c r="C48" s="39">
        <v>425</v>
      </c>
      <c r="D48" s="39">
        <f t="shared" si="0"/>
        <v>800</v>
      </c>
      <c r="E48" s="39">
        <v>308</v>
      </c>
      <c r="F48" s="39">
        <v>303</v>
      </c>
      <c r="G48" s="39">
        <f t="shared" si="1"/>
        <v>611</v>
      </c>
      <c r="H48" s="39">
        <v>280</v>
      </c>
      <c r="I48" s="39">
        <v>279</v>
      </c>
      <c r="J48" s="39">
        <f t="shared" si="2"/>
        <v>559</v>
      </c>
      <c r="K48" s="39">
        <v>963</v>
      </c>
      <c r="L48" s="39">
        <v>1007</v>
      </c>
      <c r="M48" s="39">
        <v>1970</v>
      </c>
    </row>
    <row r="49" spans="1:13" s="30" customFormat="1" ht="15.75" x14ac:dyDescent="0.25">
      <c r="A49" s="38" t="s">
        <v>67</v>
      </c>
      <c r="B49" s="39">
        <v>295</v>
      </c>
      <c r="C49" s="39">
        <v>265</v>
      </c>
      <c r="D49" s="39">
        <f t="shared" si="0"/>
        <v>560</v>
      </c>
      <c r="E49" s="39">
        <v>243</v>
      </c>
      <c r="F49" s="39">
        <v>239</v>
      </c>
      <c r="G49" s="39">
        <f t="shared" si="1"/>
        <v>482</v>
      </c>
      <c r="H49" s="39">
        <v>214</v>
      </c>
      <c r="I49" s="39">
        <v>240</v>
      </c>
      <c r="J49" s="39">
        <f t="shared" si="2"/>
        <v>454</v>
      </c>
      <c r="K49" s="39">
        <v>752</v>
      </c>
      <c r="L49" s="39">
        <v>744</v>
      </c>
      <c r="M49" s="39">
        <v>1496</v>
      </c>
    </row>
    <row r="50" spans="1:13" s="30" customFormat="1" ht="15.75" x14ac:dyDescent="0.25">
      <c r="A50" s="38" t="s">
        <v>68</v>
      </c>
      <c r="B50" s="39">
        <v>613</v>
      </c>
      <c r="C50" s="39">
        <v>687</v>
      </c>
      <c r="D50" s="39">
        <f t="shared" si="0"/>
        <v>1300</v>
      </c>
      <c r="E50" s="39">
        <v>492</v>
      </c>
      <c r="F50" s="39">
        <v>496</v>
      </c>
      <c r="G50" s="39">
        <f t="shared" si="1"/>
        <v>988</v>
      </c>
      <c r="H50" s="39">
        <v>438</v>
      </c>
      <c r="I50" s="39">
        <v>464</v>
      </c>
      <c r="J50" s="39">
        <f t="shared" si="2"/>
        <v>902</v>
      </c>
      <c r="K50" s="39">
        <v>1543</v>
      </c>
      <c r="L50" s="39">
        <v>1647</v>
      </c>
      <c r="M50" s="39">
        <v>3190</v>
      </c>
    </row>
    <row r="51" spans="1:13" s="30" customFormat="1" ht="15.75" x14ac:dyDescent="0.25">
      <c r="A51" s="38" t="s">
        <v>69</v>
      </c>
      <c r="B51" s="39">
        <v>1570</v>
      </c>
      <c r="C51" s="39">
        <v>1548</v>
      </c>
      <c r="D51" s="39">
        <f t="shared" si="0"/>
        <v>3118</v>
      </c>
      <c r="E51" s="39">
        <v>1214</v>
      </c>
      <c r="F51" s="39">
        <v>1277</v>
      </c>
      <c r="G51" s="39">
        <f t="shared" si="1"/>
        <v>2491</v>
      </c>
      <c r="H51" s="39">
        <v>1152</v>
      </c>
      <c r="I51" s="39">
        <v>1196</v>
      </c>
      <c r="J51" s="39">
        <f t="shared" si="2"/>
        <v>2348</v>
      </c>
      <c r="K51" s="39">
        <v>3936</v>
      </c>
      <c r="L51" s="39">
        <v>4021</v>
      </c>
      <c r="M51" s="39">
        <v>7957</v>
      </c>
    </row>
    <row r="52" spans="1:13" s="30" customFormat="1" ht="15.75" x14ac:dyDescent="0.25">
      <c r="A52" s="38" t="s">
        <v>70</v>
      </c>
      <c r="B52" s="39">
        <v>334</v>
      </c>
      <c r="C52" s="39">
        <v>289</v>
      </c>
      <c r="D52" s="39">
        <f t="shared" si="0"/>
        <v>623</v>
      </c>
      <c r="E52" s="39">
        <v>228</v>
      </c>
      <c r="F52" s="39">
        <v>224</v>
      </c>
      <c r="G52" s="39">
        <f t="shared" si="1"/>
        <v>452</v>
      </c>
      <c r="H52" s="39">
        <v>236</v>
      </c>
      <c r="I52" s="39">
        <v>234</v>
      </c>
      <c r="J52" s="39">
        <f t="shared" si="2"/>
        <v>470</v>
      </c>
      <c r="K52" s="39">
        <v>798</v>
      </c>
      <c r="L52" s="39">
        <v>747</v>
      </c>
      <c r="M52" s="39">
        <v>1545</v>
      </c>
    </row>
    <row r="53" spans="1:13" s="30" customFormat="1" ht="15.75" x14ac:dyDescent="0.25">
      <c r="A53" s="38" t="s">
        <v>71</v>
      </c>
      <c r="B53" s="39">
        <v>848</v>
      </c>
      <c r="C53" s="39">
        <v>783</v>
      </c>
      <c r="D53" s="39">
        <f t="shared" si="0"/>
        <v>1631</v>
      </c>
      <c r="E53" s="39">
        <v>665</v>
      </c>
      <c r="F53" s="39">
        <v>621</v>
      </c>
      <c r="G53" s="39">
        <f t="shared" si="1"/>
        <v>1286</v>
      </c>
      <c r="H53" s="39">
        <v>589</v>
      </c>
      <c r="I53" s="39">
        <v>613</v>
      </c>
      <c r="J53" s="39">
        <f t="shared" si="2"/>
        <v>1202</v>
      </c>
      <c r="K53" s="39">
        <v>2102</v>
      </c>
      <c r="L53" s="39">
        <v>2017</v>
      </c>
      <c r="M53" s="39">
        <v>4119</v>
      </c>
    </row>
    <row r="54" spans="1:13" s="30" customFormat="1" ht="15.75" x14ac:dyDescent="0.25">
      <c r="A54" s="38" t="s">
        <v>72</v>
      </c>
      <c r="B54" s="39">
        <v>193</v>
      </c>
      <c r="C54" s="39">
        <v>167</v>
      </c>
      <c r="D54" s="39">
        <f t="shared" si="0"/>
        <v>360</v>
      </c>
      <c r="E54" s="39">
        <v>162</v>
      </c>
      <c r="F54" s="39">
        <v>148</v>
      </c>
      <c r="G54" s="39">
        <f t="shared" si="1"/>
        <v>310</v>
      </c>
      <c r="H54" s="39">
        <v>142</v>
      </c>
      <c r="I54" s="39">
        <v>157</v>
      </c>
      <c r="J54" s="39">
        <f t="shared" si="2"/>
        <v>299</v>
      </c>
      <c r="K54" s="39">
        <v>497</v>
      </c>
      <c r="L54" s="39">
        <v>472</v>
      </c>
      <c r="M54" s="39">
        <v>969</v>
      </c>
    </row>
    <row r="55" spans="1:13" s="30" customFormat="1" ht="15.75" x14ac:dyDescent="0.25">
      <c r="A55" s="38" t="s">
        <v>73</v>
      </c>
      <c r="B55" s="39">
        <v>814</v>
      </c>
      <c r="C55" s="39">
        <v>792</v>
      </c>
      <c r="D55" s="39">
        <f t="shared" si="0"/>
        <v>1606</v>
      </c>
      <c r="E55" s="39">
        <v>605</v>
      </c>
      <c r="F55" s="39">
        <v>666</v>
      </c>
      <c r="G55" s="39">
        <f t="shared" si="1"/>
        <v>1271</v>
      </c>
      <c r="H55" s="39">
        <v>557</v>
      </c>
      <c r="I55" s="39">
        <v>563</v>
      </c>
      <c r="J55" s="39">
        <f t="shared" si="2"/>
        <v>1120</v>
      </c>
      <c r="K55" s="39">
        <v>1976</v>
      </c>
      <c r="L55" s="39">
        <v>2021</v>
      </c>
      <c r="M55" s="39">
        <v>3997</v>
      </c>
    </row>
    <row r="56" spans="1:13" s="30" customFormat="1" ht="16.5" thickBot="1" x14ac:dyDescent="0.3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</row>
    <row r="57" spans="1:13" s="30" customFormat="1" ht="16.5" customHeight="1" thickBot="1" x14ac:dyDescent="0.3">
      <c r="A57" s="32" t="s">
        <v>16</v>
      </c>
      <c r="B57" s="33" t="s">
        <v>80</v>
      </c>
      <c r="C57" s="33"/>
      <c r="D57" s="33"/>
      <c r="E57" s="33" t="s">
        <v>81</v>
      </c>
      <c r="F57" s="33"/>
      <c r="G57" s="33"/>
      <c r="H57" s="33" t="s">
        <v>82</v>
      </c>
      <c r="I57" s="33"/>
      <c r="J57" s="33"/>
      <c r="K57" s="33" t="s">
        <v>3</v>
      </c>
      <c r="L57" s="33"/>
      <c r="M57" s="33"/>
    </row>
    <row r="58" spans="1:13" s="30" customFormat="1" ht="15.75" x14ac:dyDescent="0.25">
      <c r="A58" s="34"/>
      <c r="B58" s="35" t="s">
        <v>4</v>
      </c>
      <c r="C58" s="35" t="s">
        <v>5</v>
      </c>
      <c r="D58" s="35" t="s">
        <v>6</v>
      </c>
      <c r="E58" s="35" t="s">
        <v>4</v>
      </c>
      <c r="F58" s="35" t="s">
        <v>5</v>
      </c>
      <c r="G58" s="35" t="s">
        <v>6</v>
      </c>
      <c r="H58" s="35" t="s">
        <v>4</v>
      </c>
      <c r="I58" s="35" t="s">
        <v>5</v>
      </c>
      <c r="J58" s="35" t="s">
        <v>6</v>
      </c>
      <c r="K58" s="35" t="s">
        <v>4</v>
      </c>
      <c r="L58" s="35" t="s">
        <v>5</v>
      </c>
      <c r="M58" s="35" t="s">
        <v>6</v>
      </c>
    </row>
    <row r="59" spans="1:13" s="30" customFormat="1" ht="15.75" x14ac:dyDescent="0.25">
      <c r="A59" s="36" t="s">
        <v>7</v>
      </c>
      <c r="B59" s="37">
        <f t="shared" ref="B59:M59" si="3">SUM(B60:B67)</f>
        <v>68031</v>
      </c>
      <c r="C59" s="37">
        <f t="shared" si="3"/>
        <v>67548</v>
      </c>
      <c r="D59" s="37">
        <f t="shared" si="3"/>
        <v>135579</v>
      </c>
      <c r="E59" s="37">
        <f t="shared" si="3"/>
        <v>54878</v>
      </c>
      <c r="F59" s="37">
        <f t="shared" si="3"/>
        <v>54800</v>
      </c>
      <c r="G59" s="37">
        <f t="shared" si="3"/>
        <v>109678</v>
      </c>
      <c r="H59" s="37">
        <f t="shared" si="3"/>
        <v>50701</v>
      </c>
      <c r="I59" s="37">
        <f t="shared" si="3"/>
        <v>51761</v>
      </c>
      <c r="J59" s="37">
        <f t="shared" si="3"/>
        <v>102462</v>
      </c>
      <c r="K59" s="37">
        <f t="shared" si="3"/>
        <v>173610</v>
      </c>
      <c r="L59" s="37">
        <f t="shared" si="3"/>
        <v>174109</v>
      </c>
      <c r="M59" s="37">
        <f t="shared" si="3"/>
        <v>347719</v>
      </c>
    </row>
    <row r="60" spans="1:13" s="30" customFormat="1" ht="15" customHeight="1" x14ac:dyDescent="0.25">
      <c r="A60" s="38" t="s">
        <v>8</v>
      </c>
      <c r="B60" s="39">
        <f t="shared" ref="B60:M60" si="4">B12+B23+B31+B38+B39</f>
        <v>6441</v>
      </c>
      <c r="C60" s="39">
        <f t="shared" si="4"/>
        <v>6624</v>
      </c>
      <c r="D60" s="39">
        <f t="shared" si="4"/>
        <v>13065</v>
      </c>
      <c r="E60" s="39">
        <f t="shared" si="4"/>
        <v>5368</v>
      </c>
      <c r="F60" s="39">
        <f t="shared" si="4"/>
        <v>5486</v>
      </c>
      <c r="G60" s="39">
        <f t="shared" si="4"/>
        <v>10854</v>
      </c>
      <c r="H60" s="39">
        <f t="shared" si="4"/>
        <v>4924</v>
      </c>
      <c r="I60" s="39">
        <f t="shared" si="4"/>
        <v>5180</v>
      </c>
      <c r="J60" s="39">
        <f t="shared" si="4"/>
        <v>10104</v>
      </c>
      <c r="K60" s="39">
        <f t="shared" si="4"/>
        <v>16733</v>
      </c>
      <c r="L60" s="39">
        <f t="shared" si="4"/>
        <v>17290</v>
      </c>
      <c r="M60" s="39">
        <f t="shared" si="4"/>
        <v>34023</v>
      </c>
    </row>
    <row r="61" spans="1:13" s="30" customFormat="1" ht="15.75" x14ac:dyDescent="0.25">
      <c r="A61" s="38" t="s">
        <v>9</v>
      </c>
      <c r="B61" s="39">
        <f t="shared" ref="B61:M61" si="5">B15+B22+B41+B42+B43+B49+B52+B54</f>
        <v>4455</v>
      </c>
      <c r="C61" s="39">
        <f t="shared" si="5"/>
        <v>4151</v>
      </c>
      <c r="D61" s="39">
        <f t="shared" si="5"/>
        <v>8606</v>
      </c>
      <c r="E61" s="39">
        <f t="shared" si="5"/>
        <v>3469</v>
      </c>
      <c r="F61" s="39">
        <f t="shared" si="5"/>
        <v>3378</v>
      </c>
      <c r="G61" s="39">
        <f t="shared" si="5"/>
        <v>6847</v>
      </c>
      <c r="H61" s="39">
        <f t="shared" si="5"/>
        <v>3251</v>
      </c>
      <c r="I61" s="39">
        <f t="shared" si="5"/>
        <v>3317</v>
      </c>
      <c r="J61" s="39">
        <f t="shared" si="5"/>
        <v>6568</v>
      </c>
      <c r="K61" s="39">
        <f t="shared" si="5"/>
        <v>11175</v>
      </c>
      <c r="L61" s="39">
        <f t="shared" si="5"/>
        <v>10846</v>
      </c>
      <c r="M61" s="39">
        <f t="shared" si="5"/>
        <v>22021</v>
      </c>
    </row>
    <row r="62" spans="1:13" s="30" customFormat="1" ht="15.75" x14ac:dyDescent="0.25">
      <c r="A62" s="38" t="s">
        <v>10</v>
      </c>
      <c r="B62" s="39">
        <f t="shared" ref="B62:M62" si="6">B29</f>
        <v>16344</v>
      </c>
      <c r="C62" s="39">
        <f t="shared" si="6"/>
        <v>16125</v>
      </c>
      <c r="D62" s="39">
        <f t="shared" si="6"/>
        <v>32469</v>
      </c>
      <c r="E62" s="39">
        <f t="shared" si="6"/>
        <v>13784</v>
      </c>
      <c r="F62" s="39">
        <f t="shared" si="6"/>
        <v>13824</v>
      </c>
      <c r="G62" s="39">
        <f t="shared" si="6"/>
        <v>27608</v>
      </c>
      <c r="H62" s="39">
        <f t="shared" si="6"/>
        <v>12493</v>
      </c>
      <c r="I62" s="39">
        <f t="shared" si="6"/>
        <v>12810</v>
      </c>
      <c r="J62" s="39">
        <f t="shared" si="6"/>
        <v>25303</v>
      </c>
      <c r="K62" s="39">
        <f t="shared" si="6"/>
        <v>42621</v>
      </c>
      <c r="L62" s="39">
        <f t="shared" si="6"/>
        <v>42759</v>
      </c>
      <c r="M62" s="39">
        <f t="shared" si="6"/>
        <v>85380</v>
      </c>
    </row>
    <row r="63" spans="1:13" s="30" customFormat="1" ht="15.75" x14ac:dyDescent="0.25">
      <c r="A63" s="38" t="s">
        <v>11</v>
      </c>
      <c r="B63" s="39">
        <f t="shared" ref="B63:M63" si="7">B17+B24+B34+B35+B40+B46</f>
        <v>8211</v>
      </c>
      <c r="C63" s="39">
        <f t="shared" si="7"/>
        <v>8284</v>
      </c>
      <c r="D63" s="39">
        <f t="shared" si="7"/>
        <v>16495</v>
      </c>
      <c r="E63" s="39">
        <f t="shared" si="7"/>
        <v>6292</v>
      </c>
      <c r="F63" s="39">
        <f t="shared" si="7"/>
        <v>6222</v>
      </c>
      <c r="G63" s="39">
        <f t="shared" si="7"/>
        <v>12514</v>
      </c>
      <c r="H63" s="39">
        <f t="shared" si="7"/>
        <v>5755</v>
      </c>
      <c r="I63" s="39">
        <f t="shared" si="7"/>
        <v>5930</v>
      </c>
      <c r="J63" s="39">
        <f t="shared" si="7"/>
        <v>11685</v>
      </c>
      <c r="K63" s="39">
        <f t="shared" si="7"/>
        <v>20258</v>
      </c>
      <c r="L63" s="39">
        <f t="shared" si="7"/>
        <v>20436</v>
      </c>
      <c r="M63" s="39">
        <f t="shared" si="7"/>
        <v>40694</v>
      </c>
    </row>
    <row r="64" spans="1:13" s="30" customFormat="1" ht="15.75" x14ac:dyDescent="0.25">
      <c r="A64" s="38" t="s">
        <v>12</v>
      </c>
      <c r="B64" s="39">
        <f t="shared" ref="B64:M64" si="8">B13+B14+B16+B18+B20+B44+B53</f>
        <v>11670</v>
      </c>
      <c r="C64" s="39">
        <f t="shared" si="8"/>
        <v>11691</v>
      </c>
      <c r="D64" s="39">
        <f t="shared" si="8"/>
        <v>23361</v>
      </c>
      <c r="E64" s="39">
        <f t="shared" si="8"/>
        <v>9410</v>
      </c>
      <c r="F64" s="39">
        <f t="shared" si="8"/>
        <v>9215</v>
      </c>
      <c r="G64" s="39">
        <f t="shared" si="8"/>
        <v>18625</v>
      </c>
      <c r="H64" s="39">
        <f t="shared" si="8"/>
        <v>8554</v>
      </c>
      <c r="I64" s="39">
        <f t="shared" si="8"/>
        <v>8741</v>
      </c>
      <c r="J64" s="39">
        <f t="shared" si="8"/>
        <v>17295</v>
      </c>
      <c r="K64" s="39">
        <f t="shared" si="8"/>
        <v>29634</v>
      </c>
      <c r="L64" s="39">
        <f t="shared" si="8"/>
        <v>29647</v>
      </c>
      <c r="M64" s="39">
        <f t="shared" si="8"/>
        <v>59281</v>
      </c>
    </row>
    <row r="65" spans="1:13" s="30" customFormat="1" ht="15.75" x14ac:dyDescent="0.25">
      <c r="A65" s="38" t="s">
        <v>13</v>
      </c>
      <c r="B65" s="39">
        <f t="shared" ref="B65:M65" si="9">B10+B21+B25+B26+B32+B33</f>
        <v>10078</v>
      </c>
      <c r="C65" s="39">
        <f t="shared" si="9"/>
        <v>9713</v>
      </c>
      <c r="D65" s="39">
        <f t="shared" si="9"/>
        <v>19791</v>
      </c>
      <c r="E65" s="39">
        <f t="shared" si="9"/>
        <v>8093</v>
      </c>
      <c r="F65" s="39">
        <f t="shared" si="9"/>
        <v>8155</v>
      </c>
      <c r="G65" s="39">
        <f t="shared" si="9"/>
        <v>16248</v>
      </c>
      <c r="H65" s="39">
        <f t="shared" si="9"/>
        <v>7891</v>
      </c>
      <c r="I65" s="39">
        <f t="shared" si="9"/>
        <v>7773</v>
      </c>
      <c r="J65" s="39">
        <f t="shared" si="9"/>
        <v>15664</v>
      </c>
      <c r="K65" s="39">
        <f t="shared" si="9"/>
        <v>26062</v>
      </c>
      <c r="L65" s="39">
        <f t="shared" si="9"/>
        <v>25641</v>
      </c>
      <c r="M65" s="39">
        <f t="shared" si="9"/>
        <v>51703</v>
      </c>
    </row>
    <row r="66" spans="1:13" s="30" customFormat="1" ht="15.75" x14ac:dyDescent="0.25">
      <c r="A66" s="38" t="s">
        <v>14</v>
      </c>
      <c r="B66" s="39">
        <f t="shared" ref="B66:M66" si="10">B27+B30+B36+B50+B51+B55</f>
        <v>7261</v>
      </c>
      <c r="C66" s="39">
        <f t="shared" si="10"/>
        <v>7349</v>
      </c>
      <c r="D66" s="39">
        <f t="shared" si="10"/>
        <v>14610</v>
      </c>
      <c r="E66" s="39">
        <f t="shared" si="10"/>
        <v>5642</v>
      </c>
      <c r="F66" s="39">
        <f t="shared" si="10"/>
        <v>5662</v>
      </c>
      <c r="G66" s="39">
        <f t="shared" si="10"/>
        <v>11304</v>
      </c>
      <c r="H66" s="39">
        <f t="shared" si="10"/>
        <v>5200</v>
      </c>
      <c r="I66" s="39">
        <f t="shared" si="10"/>
        <v>5220</v>
      </c>
      <c r="J66" s="39">
        <f t="shared" si="10"/>
        <v>10420</v>
      </c>
      <c r="K66" s="39">
        <f t="shared" si="10"/>
        <v>18103</v>
      </c>
      <c r="L66" s="39">
        <f t="shared" si="10"/>
        <v>18231</v>
      </c>
      <c r="M66" s="39">
        <f t="shared" si="10"/>
        <v>36334</v>
      </c>
    </row>
    <row r="67" spans="1:13" s="30" customFormat="1" ht="15.75" x14ac:dyDescent="0.25">
      <c r="A67" s="38" t="s">
        <v>15</v>
      </c>
      <c r="B67" s="39">
        <f t="shared" ref="B67:M67" si="11">B11+B19+B28+B37+B45+B47+B48</f>
        <v>3571</v>
      </c>
      <c r="C67" s="39">
        <f t="shared" si="11"/>
        <v>3611</v>
      </c>
      <c r="D67" s="39">
        <f t="shared" si="11"/>
        <v>7182</v>
      </c>
      <c r="E67" s="39">
        <f t="shared" si="11"/>
        <v>2820</v>
      </c>
      <c r="F67" s="39">
        <f t="shared" si="11"/>
        <v>2858</v>
      </c>
      <c r="G67" s="39">
        <f t="shared" si="11"/>
        <v>5678</v>
      </c>
      <c r="H67" s="39">
        <f t="shared" si="11"/>
        <v>2633</v>
      </c>
      <c r="I67" s="39">
        <f t="shared" si="11"/>
        <v>2790</v>
      </c>
      <c r="J67" s="39">
        <f t="shared" si="11"/>
        <v>5423</v>
      </c>
      <c r="K67" s="39">
        <f t="shared" si="11"/>
        <v>9024</v>
      </c>
      <c r="L67" s="39">
        <f t="shared" si="11"/>
        <v>9259</v>
      </c>
      <c r="M67" s="39">
        <f t="shared" si="11"/>
        <v>18283</v>
      </c>
    </row>
    <row r="68" spans="1:13" s="30" customFormat="1" ht="15.75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70" spans="1:13" x14ac:dyDescent="0.25">
      <c r="A70" s="41" t="s">
        <v>100</v>
      </c>
    </row>
  </sheetData>
  <mergeCells count="10">
    <mergeCell ref="A57:A58"/>
    <mergeCell ref="B57:D57"/>
    <mergeCell ref="E57:G57"/>
    <mergeCell ref="H57:J57"/>
    <mergeCell ref="K57:M57"/>
    <mergeCell ref="A7:A8"/>
    <mergeCell ref="K7:M7"/>
    <mergeCell ref="B7:D7"/>
    <mergeCell ref="E7:G7"/>
    <mergeCell ref="H7:J7"/>
  </mergeCells>
  <hyperlinks>
    <hyperlink ref="M6" location="Contenido!A1" display="Contenido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80" zoomScaleNormal="80" workbookViewId="0">
      <selection activeCell="A7" sqref="A7:A8"/>
    </sheetView>
  </sheetViews>
  <sheetFormatPr baseColWidth="10" defaultRowHeight="15.75" x14ac:dyDescent="0.25"/>
  <cols>
    <col min="1" max="1" width="61.42578125" style="30" customWidth="1"/>
    <col min="2" max="2" width="11.85546875" style="30" bestFit="1" customWidth="1"/>
    <col min="3" max="16384" width="11.42578125" style="30"/>
  </cols>
  <sheetData>
    <row r="1" spans="1:13" s="29" customFormat="1" ht="20.25" x14ac:dyDescent="0.3">
      <c r="A1" s="28" t="s">
        <v>0</v>
      </c>
    </row>
    <row r="2" spans="1:13" s="29" customFormat="1" ht="20.25" x14ac:dyDescent="0.3">
      <c r="A2" s="28" t="s">
        <v>91</v>
      </c>
    </row>
    <row r="3" spans="1:13" s="29" customFormat="1" ht="20.25" x14ac:dyDescent="0.3">
      <c r="A3" s="28" t="s">
        <v>1</v>
      </c>
    </row>
    <row r="4" spans="1:13" s="29" customFormat="1" ht="20.25" x14ac:dyDescent="0.3">
      <c r="A4" s="28" t="s">
        <v>89</v>
      </c>
    </row>
    <row r="5" spans="1:13" s="29" customFormat="1" ht="20.25" x14ac:dyDescent="0.3">
      <c r="A5" s="28" t="s">
        <v>74</v>
      </c>
    </row>
    <row r="6" spans="1:13" ht="19.5" thickBot="1" x14ac:dyDescent="0.35">
      <c r="A6" s="43"/>
      <c r="M6" s="31" t="s">
        <v>25</v>
      </c>
    </row>
    <row r="7" spans="1:13" ht="16.5" thickBot="1" x14ac:dyDescent="0.3">
      <c r="A7" s="33" t="s">
        <v>26</v>
      </c>
      <c r="B7" s="33" t="s">
        <v>92</v>
      </c>
      <c r="C7" s="33"/>
      <c r="D7" s="33"/>
      <c r="E7" s="33" t="s">
        <v>93</v>
      </c>
      <c r="F7" s="33"/>
      <c r="G7" s="33"/>
      <c r="H7" s="33" t="s">
        <v>94</v>
      </c>
      <c r="I7" s="33"/>
      <c r="J7" s="33"/>
      <c r="K7" s="33" t="s">
        <v>95</v>
      </c>
      <c r="L7" s="33"/>
      <c r="M7" s="33"/>
    </row>
    <row r="8" spans="1:13" x14ac:dyDescent="0.25">
      <c r="A8" s="44"/>
      <c r="B8" s="35" t="s">
        <v>4</v>
      </c>
      <c r="C8" s="35" t="s">
        <v>5</v>
      </c>
      <c r="D8" s="35" t="s">
        <v>6</v>
      </c>
      <c r="E8" s="35" t="s">
        <v>4</v>
      </c>
      <c r="F8" s="35" t="s">
        <v>5</v>
      </c>
      <c r="G8" s="35" t="s">
        <v>6</v>
      </c>
      <c r="H8" s="35" t="s">
        <v>4</v>
      </c>
      <c r="I8" s="35" t="s">
        <v>5</v>
      </c>
      <c r="J8" s="35" t="s">
        <v>6</v>
      </c>
      <c r="K8" s="35" t="s">
        <v>4</v>
      </c>
      <c r="L8" s="35" t="s">
        <v>5</v>
      </c>
      <c r="M8" s="35" t="s">
        <v>6</v>
      </c>
    </row>
    <row r="9" spans="1:13" x14ac:dyDescent="0.25">
      <c r="A9" s="36" t="s">
        <v>27</v>
      </c>
      <c r="B9" s="37">
        <v>63795</v>
      </c>
      <c r="C9" s="37">
        <v>66187</v>
      </c>
      <c r="D9" s="37">
        <f>B9+C9</f>
        <v>129982</v>
      </c>
      <c r="E9" s="37">
        <v>50581</v>
      </c>
      <c r="F9" s="37">
        <v>53184</v>
      </c>
      <c r="G9" s="37">
        <f t="shared" ref="G9:G55" si="0">E9+F9</f>
        <v>103765</v>
      </c>
      <c r="H9" s="37">
        <v>47376</v>
      </c>
      <c r="I9" s="37">
        <v>50223</v>
      </c>
      <c r="J9" s="37">
        <f t="shared" ref="J9:J55" si="1">H9+I9</f>
        <v>97599</v>
      </c>
      <c r="K9" s="37">
        <v>161752</v>
      </c>
      <c r="L9" s="37">
        <v>169594</v>
      </c>
      <c r="M9" s="37">
        <v>331346</v>
      </c>
    </row>
    <row r="10" spans="1:13" s="45" customFormat="1" x14ac:dyDescent="0.25">
      <c r="A10" s="38" t="s">
        <v>28</v>
      </c>
      <c r="B10" s="39">
        <v>978</v>
      </c>
      <c r="C10" s="39">
        <v>1026</v>
      </c>
      <c r="D10" s="39">
        <f t="shared" ref="D10:D55" si="2">B10+C10</f>
        <v>2004</v>
      </c>
      <c r="E10" s="39">
        <v>797</v>
      </c>
      <c r="F10" s="39">
        <v>802</v>
      </c>
      <c r="G10" s="39">
        <f t="shared" si="0"/>
        <v>1599</v>
      </c>
      <c r="H10" s="39">
        <v>743</v>
      </c>
      <c r="I10" s="39">
        <v>827</v>
      </c>
      <c r="J10" s="39">
        <f t="shared" si="1"/>
        <v>1570</v>
      </c>
      <c r="K10" s="39">
        <v>2518</v>
      </c>
      <c r="L10" s="39">
        <v>2655</v>
      </c>
      <c r="M10" s="39">
        <v>5173</v>
      </c>
    </row>
    <row r="11" spans="1:13" s="45" customFormat="1" x14ac:dyDescent="0.25">
      <c r="A11" s="38" t="s">
        <v>29</v>
      </c>
      <c r="B11" s="39">
        <v>1119</v>
      </c>
      <c r="C11" s="39">
        <v>1227</v>
      </c>
      <c r="D11" s="39">
        <f t="shared" si="2"/>
        <v>2346</v>
      </c>
      <c r="E11" s="39">
        <v>871</v>
      </c>
      <c r="F11" s="39">
        <v>912</v>
      </c>
      <c r="G11" s="39">
        <f t="shared" si="0"/>
        <v>1783</v>
      </c>
      <c r="H11" s="39">
        <v>815</v>
      </c>
      <c r="I11" s="39">
        <v>952</v>
      </c>
      <c r="J11" s="39">
        <f t="shared" si="1"/>
        <v>1767</v>
      </c>
      <c r="K11" s="39">
        <v>2805</v>
      </c>
      <c r="L11" s="39">
        <v>3091</v>
      </c>
      <c r="M11" s="39">
        <v>5896</v>
      </c>
    </row>
    <row r="12" spans="1:13" s="45" customFormat="1" x14ac:dyDescent="0.25">
      <c r="A12" s="38" t="s">
        <v>30</v>
      </c>
      <c r="B12" s="39">
        <v>1989</v>
      </c>
      <c r="C12" s="39">
        <v>2231</v>
      </c>
      <c r="D12" s="39">
        <f t="shared" si="2"/>
        <v>4220</v>
      </c>
      <c r="E12" s="39">
        <v>1727</v>
      </c>
      <c r="F12" s="39">
        <v>1804</v>
      </c>
      <c r="G12" s="39">
        <f t="shared" si="0"/>
        <v>3531</v>
      </c>
      <c r="H12" s="39">
        <v>1620</v>
      </c>
      <c r="I12" s="39">
        <v>1719</v>
      </c>
      <c r="J12" s="39">
        <f t="shared" si="1"/>
        <v>3339</v>
      </c>
      <c r="K12" s="39">
        <v>5336</v>
      </c>
      <c r="L12" s="39">
        <v>5754</v>
      </c>
      <c r="M12" s="39">
        <v>11090</v>
      </c>
    </row>
    <row r="13" spans="1:13" s="45" customFormat="1" x14ac:dyDescent="0.25">
      <c r="A13" s="38" t="s">
        <v>31</v>
      </c>
      <c r="B13" s="39">
        <v>801</v>
      </c>
      <c r="C13" s="39">
        <v>764</v>
      </c>
      <c r="D13" s="39">
        <f t="shared" si="2"/>
        <v>1565</v>
      </c>
      <c r="E13" s="39">
        <v>622</v>
      </c>
      <c r="F13" s="39">
        <v>646</v>
      </c>
      <c r="G13" s="39">
        <f t="shared" si="0"/>
        <v>1268</v>
      </c>
      <c r="H13" s="39">
        <v>557</v>
      </c>
      <c r="I13" s="39">
        <v>591</v>
      </c>
      <c r="J13" s="39">
        <f t="shared" si="1"/>
        <v>1148</v>
      </c>
      <c r="K13" s="39">
        <v>1980</v>
      </c>
      <c r="L13" s="39">
        <v>2001</v>
      </c>
      <c r="M13" s="39">
        <v>3981</v>
      </c>
    </row>
    <row r="14" spans="1:13" s="45" customFormat="1" x14ac:dyDescent="0.25">
      <c r="A14" s="38" t="s">
        <v>32</v>
      </c>
      <c r="B14" s="39">
        <v>937</v>
      </c>
      <c r="C14" s="39">
        <v>1066</v>
      </c>
      <c r="D14" s="39">
        <f t="shared" si="2"/>
        <v>2003</v>
      </c>
      <c r="E14" s="39">
        <v>881</v>
      </c>
      <c r="F14" s="39">
        <v>836</v>
      </c>
      <c r="G14" s="39">
        <f t="shared" si="0"/>
        <v>1717</v>
      </c>
      <c r="H14" s="39">
        <v>791</v>
      </c>
      <c r="I14" s="39">
        <v>776</v>
      </c>
      <c r="J14" s="39">
        <f t="shared" si="1"/>
        <v>1567</v>
      </c>
      <c r="K14" s="39">
        <v>2609</v>
      </c>
      <c r="L14" s="39">
        <v>2678</v>
      </c>
      <c r="M14" s="39">
        <v>5287</v>
      </c>
    </row>
    <row r="15" spans="1:13" s="45" customFormat="1" x14ac:dyDescent="0.25">
      <c r="A15" s="38" t="s">
        <v>33</v>
      </c>
      <c r="B15" s="39">
        <v>93</v>
      </c>
      <c r="C15" s="39">
        <v>73</v>
      </c>
      <c r="D15" s="39">
        <f t="shared" si="2"/>
        <v>166</v>
      </c>
      <c r="E15" s="39">
        <v>72</v>
      </c>
      <c r="F15" s="39">
        <v>75</v>
      </c>
      <c r="G15" s="39">
        <f t="shared" si="0"/>
        <v>147</v>
      </c>
      <c r="H15" s="39">
        <v>71</v>
      </c>
      <c r="I15" s="39">
        <v>59</v>
      </c>
      <c r="J15" s="39">
        <f t="shared" si="1"/>
        <v>130</v>
      </c>
      <c r="K15" s="39">
        <v>236</v>
      </c>
      <c r="L15" s="39">
        <v>207</v>
      </c>
      <c r="M15" s="39">
        <v>443</v>
      </c>
    </row>
    <row r="16" spans="1:13" s="45" customFormat="1" x14ac:dyDescent="0.25">
      <c r="A16" s="38" t="s">
        <v>34</v>
      </c>
      <c r="B16" s="39">
        <v>5329</v>
      </c>
      <c r="C16" s="39">
        <v>5439</v>
      </c>
      <c r="D16" s="39">
        <f t="shared" si="2"/>
        <v>10768</v>
      </c>
      <c r="E16" s="39">
        <v>4230</v>
      </c>
      <c r="F16" s="39">
        <v>4336</v>
      </c>
      <c r="G16" s="39">
        <f t="shared" si="0"/>
        <v>8566</v>
      </c>
      <c r="H16" s="39">
        <v>3899</v>
      </c>
      <c r="I16" s="39">
        <v>4024</v>
      </c>
      <c r="J16" s="39">
        <f t="shared" si="1"/>
        <v>7923</v>
      </c>
      <c r="K16" s="39">
        <v>13458</v>
      </c>
      <c r="L16" s="39">
        <v>13799</v>
      </c>
      <c r="M16" s="39">
        <v>27257</v>
      </c>
    </row>
    <row r="17" spans="1:13" s="45" customFormat="1" x14ac:dyDescent="0.25">
      <c r="A17" s="38" t="s">
        <v>35</v>
      </c>
      <c r="B17" s="39">
        <v>442</v>
      </c>
      <c r="C17" s="39">
        <v>433</v>
      </c>
      <c r="D17" s="39">
        <f t="shared" si="2"/>
        <v>875</v>
      </c>
      <c r="E17" s="39">
        <v>332</v>
      </c>
      <c r="F17" s="39">
        <v>338</v>
      </c>
      <c r="G17" s="39">
        <f t="shared" si="0"/>
        <v>670</v>
      </c>
      <c r="H17" s="39">
        <v>333</v>
      </c>
      <c r="I17" s="39">
        <v>317</v>
      </c>
      <c r="J17" s="39">
        <f t="shared" si="1"/>
        <v>650</v>
      </c>
      <c r="K17" s="39">
        <v>1107</v>
      </c>
      <c r="L17" s="39">
        <v>1088</v>
      </c>
      <c r="M17" s="39">
        <v>2195</v>
      </c>
    </row>
    <row r="18" spans="1:13" s="45" customFormat="1" x14ac:dyDescent="0.25">
      <c r="A18" s="38" t="s">
        <v>36</v>
      </c>
      <c r="B18" s="39">
        <v>1138</v>
      </c>
      <c r="C18" s="39">
        <v>1180</v>
      </c>
      <c r="D18" s="39">
        <f t="shared" si="2"/>
        <v>2318</v>
      </c>
      <c r="E18" s="39">
        <v>834</v>
      </c>
      <c r="F18" s="39">
        <v>931</v>
      </c>
      <c r="G18" s="39">
        <f t="shared" si="0"/>
        <v>1765</v>
      </c>
      <c r="H18" s="39">
        <v>779</v>
      </c>
      <c r="I18" s="39">
        <v>886</v>
      </c>
      <c r="J18" s="39">
        <f t="shared" si="1"/>
        <v>1665</v>
      </c>
      <c r="K18" s="39">
        <v>2751</v>
      </c>
      <c r="L18" s="39">
        <v>2997</v>
      </c>
      <c r="M18" s="39">
        <v>5748</v>
      </c>
    </row>
    <row r="19" spans="1:13" s="45" customFormat="1" x14ac:dyDescent="0.25">
      <c r="A19" s="38" t="s">
        <v>37</v>
      </c>
      <c r="B19" s="39">
        <v>154</v>
      </c>
      <c r="C19" s="39">
        <v>156</v>
      </c>
      <c r="D19" s="39">
        <f t="shared" si="2"/>
        <v>310</v>
      </c>
      <c r="E19" s="39">
        <v>121</v>
      </c>
      <c r="F19" s="39">
        <v>130</v>
      </c>
      <c r="G19" s="39">
        <f t="shared" si="0"/>
        <v>251</v>
      </c>
      <c r="H19" s="39">
        <v>129</v>
      </c>
      <c r="I19" s="39">
        <v>121</v>
      </c>
      <c r="J19" s="39">
        <f t="shared" si="1"/>
        <v>250</v>
      </c>
      <c r="K19" s="39">
        <v>404</v>
      </c>
      <c r="L19" s="39">
        <v>407</v>
      </c>
      <c r="M19" s="39">
        <v>811</v>
      </c>
    </row>
    <row r="20" spans="1:13" s="45" customFormat="1" x14ac:dyDescent="0.25">
      <c r="A20" s="38" t="s">
        <v>38</v>
      </c>
      <c r="B20" s="39">
        <v>1006</v>
      </c>
      <c r="C20" s="39">
        <v>1063</v>
      </c>
      <c r="D20" s="39">
        <f t="shared" si="2"/>
        <v>2069</v>
      </c>
      <c r="E20" s="39">
        <v>819</v>
      </c>
      <c r="F20" s="39">
        <v>807</v>
      </c>
      <c r="G20" s="39">
        <f t="shared" si="0"/>
        <v>1626</v>
      </c>
      <c r="H20" s="39">
        <v>736</v>
      </c>
      <c r="I20" s="39">
        <v>816</v>
      </c>
      <c r="J20" s="39">
        <f t="shared" si="1"/>
        <v>1552</v>
      </c>
      <c r="K20" s="39">
        <v>2561</v>
      </c>
      <c r="L20" s="39">
        <v>2686</v>
      </c>
      <c r="M20" s="39">
        <v>5247</v>
      </c>
    </row>
    <row r="21" spans="1:13" s="45" customFormat="1" x14ac:dyDescent="0.25">
      <c r="A21" s="38" t="s">
        <v>39</v>
      </c>
      <c r="B21" s="39">
        <v>354</v>
      </c>
      <c r="C21" s="39">
        <v>344</v>
      </c>
      <c r="D21" s="39">
        <f t="shared" si="2"/>
        <v>698</v>
      </c>
      <c r="E21" s="39">
        <v>239</v>
      </c>
      <c r="F21" s="39">
        <v>271</v>
      </c>
      <c r="G21" s="39">
        <f t="shared" si="0"/>
        <v>510</v>
      </c>
      <c r="H21" s="39">
        <v>253</v>
      </c>
      <c r="I21" s="39">
        <v>269</v>
      </c>
      <c r="J21" s="39">
        <f t="shared" si="1"/>
        <v>522</v>
      </c>
      <c r="K21" s="39">
        <v>846</v>
      </c>
      <c r="L21" s="39">
        <v>884</v>
      </c>
      <c r="M21" s="39">
        <v>1730</v>
      </c>
    </row>
    <row r="22" spans="1:13" s="45" customFormat="1" x14ac:dyDescent="0.25">
      <c r="A22" s="38" t="s">
        <v>40</v>
      </c>
      <c r="B22" s="39">
        <v>421</v>
      </c>
      <c r="C22" s="39">
        <v>375</v>
      </c>
      <c r="D22" s="39">
        <f t="shared" si="2"/>
        <v>796</v>
      </c>
      <c r="E22" s="39">
        <v>351</v>
      </c>
      <c r="F22" s="39">
        <v>344</v>
      </c>
      <c r="G22" s="39">
        <f t="shared" si="0"/>
        <v>695</v>
      </c>
      <c r="H22" s="39">
        <v>310</v>
      </c>
      <c r="I22" s="39">
        <v>322</v>
      </c>
      <c r="J22" s="39">
        <f t="shared" si="1"/>
        <v>632</v>
      </c>
      <c r="K22" s="39">
        <v>1082</v>
      </c>
      <c r="L22" s="39">
        <v>1041</v>
      </c>
      <c r="M22" s="39">
        <v>2123</v>
      </c>
    </row>
    <row r="23" spans="1:13" s="45" customFormat="1" x14ac:dyDescent="0.25">
      <c r="A23" s="38" t="s">
        <v>41</v>
      </c>
      <c r="B23" s="39">
        <v>1822</v>
      </c>
      <c r="C23" s="39">
        <v>1974</v>
      </c>
      <c r="D23" s="39">
        <f t="shared" si="2"/>
        <v>3796</v>
      </c>
      <c r="E23" s="39">
        <v>1397</v>
      </c>
      <c r="F23" s="39">
        <v>1593</v>
      </c>
      <c r="G23" s="39">
        <f t="shared" si="0"/>
        <v>2990</v>
      </c>
      <c r="H23" s="39">
        <v>1375</v>
      </c>
      <c r="I23" s="39">
        <v>1512</v>
      </c>
      <c r="J23" s="39">
        <f t="shared" si="1"/>
        <v>2887</v>
      </c>
      <c r="K23" s="39">
        <v>4594</v>
      </c>
      <c r="L23" s="39">
        <v>5079</v>
      </c>
      <c r="M23" s="39">
        <v>9673</v>
      </c>
    </row>
    <row r="24" spans="1:13" s="45" customFormat="1" x14ac:dyDescent="0.25">
      <c r="A24" s="38" t="s">
        <v>42</v>
      </c>
      <c r="B24" s="39">
        <v>2048</v>
      </c>
      <c r="C24" s="39">
        <v>2218</v>
      </c>
      <c r="D24" s="39">
        <f t="shared" si="2"/>
        <v>4266</v>
      </c>
      <c r="E24" s="39">
        <v>1513</v>
      </c>
      <c r="F24" s="39">
        <v>1573</v>
      </c>
      <c r="G24" s="39">
        <f t="shared" si="0"/>
        <v>3086</v>
      </c>
      <c r="H24" s="39">
        <v>1459</v>
      </c>
      <c r="I24" s="39">
        <v>1517</v>
      </c>
      <c r="J24" s="39">
        <f t="shared" si="1"/>
        <v>2976</v>
      </c>
      <c r="K24" s="39">
        <v>5020</v>
      </c>
      <c r="L24" s="39">
        <v>5308</v>
      </c>
      <c r="M24" s="39">
        <v>10328</v>
      </c>
    </row>
    <row r="25" spans="1:13" s="45" customFormat="1" x14ac:dyDescent="0.25">
      <c r="A25" s="38" t="s">
        <v>43</v>
      </c>
      <c r="B25" s="39">
        <v>222</v>
      </c>
      <c r="C25" s="39">
        <v>260</v>
      </c>
      <c r="D25" s="39">
        <f t="shared" si="2"/>
        <v>482</v>
      </c>
      <c r="E25" s="39">
        <v>164</v>
      </c>
      <c r="F25" s="39">
        <v>192</v>
      </c>
      <c r="G25" s="39">
        <f t="shared" si="0"/>
        <v>356</v>
      </c>
      <c r="H25" s="39">
        <v>203</v>
      </c>
      <c r="I25" s="39">
        <v>174</v>
      </c>
      <c r="J25" s="39">
        <f t="shared" si="1"/>
        <v>377</v>
      </c>
      <c r="K25" s="39">
        <v>589</v>
      </c>
      <c r="L25" s="39">
        <v>626</v>
      </c>
      <c r="M25" s="39">
        <v>1215</v>
      </c>
    </row>
    <row r="26" spans="1:13" s="45" customFormat="1" x14ac:dyDescent="0.25">
      <c r="A26" s="38" t="s">
        <v>44</v>
      </c>
      <c r="B26" s="39">
        <v>6186</v>
      </c>
      <c r="C26" s="39">
        <v>6132</v>
      </c>
      <c r="D26" s="39">
        <f t="shared" si="2"/>
        <v>12318</v>
      </c>
      <c r="E26" s="39">
        <v>4976</v>
      </c>
      <c r="F26" s="39">
        <v>5143</v>
      </c>
      <c r="G26" s="39">
        <f t="shared" si="0"/>
        <v>10119</v>
      </c>
      <c r="H26" s="39">
        <v>4795</v>
      </c>
      <c r="I26" s="39">
        <v>4954</v>
      </c>
      <c r="J26" s="39">
        <f t="shared" si="1"/>
        <v>9749</v>
      </c>
      <c r="K26" s="39">
        <v>15957</v>
      </c>
      <c r="L26" s="39">
        <v>16229</v>
      </c>
      <c r="M26" s="39">
        <v>32186</v>
      </c>
    </row>
    <row r="27" spans="1:13" s="45" customFormat="1" x14ac:dyDescent="0.25">
      <c r="A27" s="38" t="s">
        <v>45</v>
      </c>
      <c r="B27" s="39">
        <v>412</v>
      </c>
      <c r="C27" s="39">
        <v>449</v>
      </c>
      <c r="D27" s="39">
        <f t="shared" si="2"/>
        <v>861</v>
      </c>
      <c r="E27" s="39">
        <v>317</v>
      </c>
      <c r="F27" s="39">
        <v>356</v>
      </c>
      <c r="G27" s="39">
        <f t="shared" si="0"/>
        <v>673</v>
      </c>
      <c r="H27" s="39">
        <v>300</v>
      </c>
      <c r="I27" s="39">
        <v>319</v>
      </c>
      <c r="J27" s="39">
        <f t="shared" si="1"/>
        <v>619</v>
      </c>
      <c r="K27" s="39">
        <v>1029</v>
      </c>
      <c r="L27" s="39">
        <v>1124</v>
      </c>
      <c r="M27" s="39">
        <v>2153</v>
      </c>
    </row>
    <row r="28" spans="1:13" s="45" customFormat="1" x14ac:dyDescent="0.25">
      <c r="A28" s="38" t="s">
        <v>46</v>
      </c>
      <c r="B28" s="39">
        <v>559</v>
      </c>
      <c r="C28" s="39">
        <v>559</v>
      </c>
      <c r="D28" s="39">
        <f t="shared" si="2"/>
        <v>1118</v>
      </c>
      <c r="E28" s="39">
        <v>411</v>
      </c>
      <c r="F28" s="39">
        <v>463</v>
      </c>
      <c r="G28" s="39">
        <f t="shared" si="0"/>
        <v>874</v>
      </c>
      <c r="H28" s="39">
        <v>383</v>
      </c>
      <c r="I28" s="39">
        <v>444</v>
      </c>
      <c r="J28" s="39">
        <f t="shared" si="1"/>
        <v>827</v>
      </c>
      <c r="K28" s="39">
        <v>1353</v>
      </c>
      <c r="L28" s="39">
        <v>1466</v>
      </c>
      <c r="M28" s="39">
        <v>2819</v>
      </c>
    </row>
    <row r="29" spans="1:13" s="45" customFormat="1" x14ac:dyDescent="0.25">
      <c r="A29" s="38" t="s">
        <v>47</v>
      </c>
      <c r="B29" s="39">
        <v>15125</v>
      </c>
      <c r="C29" s="39">
        <v>15781</v>
      </c>
      <c r="D29" s="39">
        <f t="shared" si="2"/>
        <v>30906</v>
      </c>
      <c r="E29" s="39">
        <v>12560</v>
      </c>
      <c r="F29" s="39">
        <v>13371</v>
      </c>
      <c r="G29" s="39">
        <f t="shared" si="0"/>
        <v>25931</v>
      </c>
      <c r="H29" s="39">
        <v>11471</v>
      </c>
      <c r="I29" s="39">
        <v>12357</v>
      </c>
      <c r="J29" s="39">
        <f t="shared" si="1"/>
        <v>23828</v>
      </c>
      <c r="K29" s="39">
        <v>39156</v>
      </c>
      <c r="L29" s="39">
        <v>41509</v>
      </c>
      <c r="M29" s="39">
        <v>80665</v>
      </c>
    </row>
    <row r="30" spans="1:13" s="45" customFormat="1" x14ac:dyDescent="0.25">
      <c r="A30" s="38" t="s">
        <v>48</v>
      </c>
      <c r="B30" s="39">
        <v>590</v>
      </c>
      <c r="C30" s="39">
        <v>606</v>
      </c>
      <c r="D30" s="39">
        <f t="shared" si="2"/>
        <v>1196</v>
      </c>
      <c r="E30" s="39">
        <v>449</v>
      </c>
      <c r="F30" s="39">
        <v>461</v>
      </c>
      <c r="G30" s="39">
        <f t="shared" si="0"/>
        <v>910</v>
      </c>
      <c r="H30" s="39">
        <v>425</v>
      </c>
      <c r="I30" s="39">
        <v>421</v>
      </c>
      <c r="J30" s="39">
        <f t="shared" si="1"/>
        <v>846</v>
      </c>
      <c r="K30" s="39">
        <v>1464</v>
      </c>
      <c r="L30" s="39">
        <v>1488</v>
      </c>
      <c r="M30" s="39">
        <v>2952</v>
      </c>
    </row>
    <row r="31" spans="1:13" s="45" customFormat="1" x14ac:dyDescent="0.25">
      <c r="A31" s="38" t="s">
        <v>49</v>
      </c>
      <c r="B31" s="39">
        <v>253</v>
      </c>
      <c r="C31" s="39">
        <v>319</v>
      </c>
      <c r="D31" s="39">
        <f t="shared" si="2"/>
        <v>572</v>
      </c>
      <c r="E31" s="39">
        <v>192</v>
      </c>
      <c r="F31" s="39">
        <v>244</v>
      </c>
      <c r="G31" s="39">
        <f t="shared" si="0"/>
        <v>436</v>
      </c>
      <c r="H31" s="39">
        <v>216</v>
      </c>
      <c r="I31" s="39">
        <v>230</v>
      </c>
      <c r="J31" s="39">
        <f t="shared" si="1"/>
        <v>446</v>
      </c>
      <c r="K31" s="39">
        <v>661</v>
      </c>
      <c r="L31" s="39">
        <v>793</v>
      </c>
      <c r="M31" s="39">
        <v>1454</v>
      </c>
    </row>
    <row r="32" spans="1:13" s="45" customFormat="1" x14ac:dyDescent="0.25">
      <c r="A32" s="38" t="s">
        <v>50</v>
      </c>
      <c r="B32" s="39">
        <v>1687</v>
      </c>
      <c r="C32" s="39">
        <v>1625</v>
      </c>
      <c r="D32" s="39">
        <f t="shared" si="2"/>
        <v>3312</v>
      </c>
      <c r="E32" s="39">
        <v>1268</v>
      </c>
      <c r="F32" s="39">
        <v>1405</v>
      </c>
      <c r="G32" s="39">
        <f t="shared" si="0"/>
        <v>2673</v>
      </c>
      <c r="H32" s="39">
        <v>1276</v>
      </c>
      <c r="I32" s="39">
        <v>1262</v>
      </c>
      <c r="J32" s="39">
        <f t="shared" si="1"/>
        <v>2538</v>
      </c>
      <c r="K32" s="39">
        <v>4231</v>
      </c>
      <c r="L32" s="39">
        <v>4292</v>
      </c>
      <c r="M32" s="39">
        <v>8523</v>
      </c>
    </row>
    <row r="33" spans="1:13" s="45" customFormat="1" x14ac:dyDescent="0.25">
      <c r="A33" s="38" t="s">
        <v>51</v>
      </c>
      <c r="B33" s="39">
        <v>177</v>
      </c>
      <c r="C33" s="39">
        <v>192</v>
      </c>
      <c r="D33" s="39">
        <f t="shared" si="2"/>
        <v>369</v>
      </c>
      <c r="E33" s="39">
        <v>121</v>
      </c>
      <c r="F33" s="39">
        <v>169</v>
      </c>
      <c r="G33" s="39">
        <f t="shared" si="0"/>
        <v>290</v>
      </c>
      <c r="H33" s="39">
        <v>161</v>
      </c>
      <c r="I33" s="39">
        <v>145</v>
      </c>
      <c r="J33" s="39">
        <f t="shared" si="1"/>
        <v>306</v>
      </c>
      <c r="K33" s="39">
        <v>459</v>
      </c>
      <c r="L33" s="39">
        <v>506</v>
      </c>
      <c r="M33" s="39">
        <v>965</v>
      </c>
    </row>
    <row r="34" spans="1:13" s="45" customFormat="1" x14ac:dyDescent="0.25">
      <c r="A34" s="38" t="s">
        <v>52</v>
      </c>
      <c r="B34" s="39">
        <v>829</v>
      </c>
      <c r="C34" s="39">
        <v>852</v>
      </c>
      <c r="D34" s="39">
        <f t="shared" si="2"/>
        <v>1681</v>
      </c>
      <c r="E34" s="39">
        <v>582</v>
      </c>
      <c r="F34" s="39">
        <v>647</v>
      </c>
      <c r="G34" s="39">
        <f t="shared" si="0"/>
        <v>1229</v>
      </c>
      <c r="H34" s="39">
        <v>564</v>
      </c>
      <c r="I34" s="39">
        <v>593</v>
      </c>
      <c r="J34" s="39">
        <f t="shared" si="1"/>
        <v>1157</v>
      </c>
      <c r="K34" s="39">
        <v>1975</v>
      </c>
      <c r="L34" s="39">
        <v>2092</v>
      </c>
      <c r="M34" s="39">
        <v>4067</v>
      </c>
    </row>
    <row r="35" spans="1:13" s="45" customFormat="1" x14ac:dyDescent="0.25">
      <c r="A35" s="38" t="s">
        <v>53</v>
      </c>
      <c r="B35" s="39">
        <v>702</v>
      </c>
      <c r="C35" s="39">
        <v>800</v>
      </c>
      <c r="D35" s="39">
        <f t="shared" si="2"/>
        <v>1502</v>
      </c>
      <c r="E35" s="39">
        <v>549</v>
      </c>
      <c r="F35" s="39">
        <v>582</v>
      </c>
      <c r="G35" s="39">
        <f t="shared" si="0"/>
        <v>1131</v>
      </c>
      <c r="H35" s="39">
        <v>496</v>
      </c>
      <c r="I35" s="39">
        <v>591</v>
      </c>
      <c r="J35" s="39">
        <f t="shared" si="1"/>
        <v>1087</v>
      </c>
      <c r="K35" s="39">
        <v>1747</v>
      </c>
      <c r="L35" s="39">
        <v>1973</v>
      </c>
      <c r="M35" s="39">
        <v>3720</v>
      </c>
    </row>
    <row r="36" spans="1:13" s="45" customFormat="1" x14ac:dyDescent="0.25">
      <c r="A36" s="38" t="s">
        <v>54</v>
      </c>
      <c r="B36" s="39">
        <v>3011</v>
      </c>
      <c r="C36" s="39">
        <v>3142</v>
      </c>
      <c r="D36" s="39">
        <f t="shared" si="2"/>
        <v>6153</v>
      </c>
      <c r="E36" s="39">
        <v>2246</v>
      </c>
      <c r="F36" s="39">
        <v>2251</v>
      </c>
      <c r="G36" s="39">
        <f t="shared" si="0"/>
        <v>4497</v>
      </c>
      <c r="H36" s="39">
        <v>2070</v>
      </c>
      <c r="I36" s="39">
        <v>2115</v>
      </c>
      <c r="J36" s="39">
        <f t="shared" si="1"/>
        <v>4185</v>
      </c>
      <c r="K36" s="39">
        <v>7327</v>
      </c>
      <c r="L36" s="39">
        <v>7508</v>
      </c>
      <c r="M36" s="39">
        <v>14835</v>
      </c>
    </row>
    <row r="37" spans="1:13" s="45" customFormat="1" x14ac:dyDescent="0.25">
      <c r="A37" s="38" t="s">
        <v>55</v>
      </c>
      <c r="B37" s="39">
        <v>968</v>
      </c>
      <c r="C37" s="39">
        <v>1007</v>
      </c>
      <c r="D37" s="39">
        <f t="shared" si="2"/>
        <v>1975</v>
      </c>
      <c r="E37" s="39">
        <v>750</v>
      </c>
      <c r="F37" s="39">
        <v>826</v>
      </c>
      <c r="G37" s="39">
        <f t="shared" si="0"/>
        <v>1576</v>
      </c>
      <c r="H37" s="39">
        <v>753</v>
      </c>
      <c r="I37" s="39">
        <v>804</v>
      </c>
      <c r="J37" s="39">
        <f t="shared" si="1"/>
        <v>1557</v>
      </c>
      <c r="K37" s="39">
        <v>2471</v>
      </c>
      <c r="L37" s="39">
        <v>2637</v>
      </c>
      <c r="M37" s="39">
        <v>5108</v>
      </c>
    </row>
    <row r="38" spans="1:13" s="45" customFormat="1" x14ac:dyDescent="0.25">
      <c r="A38" s="38" t="s">
        <v>56</v>
      </c>
      <c r="B38" s="39">
        <v>563</v>
      </c>
      <c r="C38" s="39">
        <v>575</v>
      </c>
      <c r="D38" s="39">
        <f t="shared" si="2"/>
        <v>1138</v>
      </c>
      <c r="E38" s="39">
        <v>401</v>
      </c>
      <c r="F38" s="39">
        <v>439</v>
      </c>
      <c r="G38" s="39">
        <f t="shared" si="0"/>
        <v>840</v>
      </c>
      <c r="H38" s="39">
        <v>373</v>
      </c>
      <c r="I38" s="39">
        <v>401</v>
      </c>
      <c r="J38" s="39">
        <f t="shared" si="1"/>
        <v>774</v>
      </c>
      <c r="K38" s="39">
        <v>1337</v>
      </c>
      <c r="L38" s="39">
        <v>1415</v>
      </c>
      <c r="M38" s="39">
        <v>2752</v>
      </c>
    </row>
    <row r="39" spans="1:13" s="45" customFormat="1" x14ac:dyDescent="0.25">
      <c r="A39" s="38" t="s">
        <v>57</v>
      </c>
      <c r="B39" s="39">
        <v>1372</v>
      </c>
      <c r="C39" s="39">
        <v>1372</v>
      </c>
      <c r="D39" s="39">
        <f t="shared" si="2"/>
        <v>2744</v>
      </c>
      <c r="E39" s="39">
        <v>1251</v>
      </c>
      <c r="F39" s="39">
        <v>1269</v>
      </c>
      <c r="G39" s="39">
        <f t="shared" si="0"/>
        <v>2520</v>
      </c>
      <c r="H39" s="39">
        <v>1108</v>
      </c>
      <c r="I39" s="39">
        <v>1193</v>
      </c>
      <c r="J39" s="39">
        <f t="shared" si="1"/>
        <v>2301</v>
      </c>
      <c r="K39" s="39">
        <v>3731</v>
      </c>
      <c r="L39" s="39">
        <v>3834</v>
      </c>
      <c r="M39" s="39">
        <v>7565</v>
      </c>
    </row>
    <row r="40" spans="1:13" s="45" customFormat="1" x14ac:dyDescent="0.25">
      <c r="A40" s="38" t="s">
        <v>58</v>
      </c>
      <c r="B40" s="39">
        <v>1283</v>
      </c>
      <c r="C40" s="39">
        <v>1330</v>
      </c>
      <c r="D40" s="39">
        <f t="shared" si="2"/>
        <v>2613</v>
      </c>
      <c r="E40" s="39">
        <v>928</v>
      </c>
      <c r="F40" s="39">
        <v>1039</v>
      </c>
      <c r="G40" s="39">
        <f t="shared" si="0"/>
        <v>1967</v>
      </c>
      <c r="H40" s="39">
        <v>859</v>
      </c>
      <c r="I40" s="39">
        <v>957</v>
      </c>
      <c r="J40" s="39">
        <f t="shared" si="1"/>
        <v>1816</v>
      </c>
      <c r="K40" s="39">
        <v>3070</v>
      </c>
      <c r="L40" s="39">
        <v>3326</v>
      </c>
      <c r="M40" s="39">
        <v>6396</v>
      </c>
    </row>
    <row r="41" spans="1:13" s="45" customFormat="1" x14ac:dyDescent="0.25">
      <c r="A41" s="38" t="s">
        <v>59</v>
      </c>
      <c r="B41" s="39">
        <v>1183</v>
      </c>
      <c r="C41" s="39">
        <v>1123</v>
      </c>
      <c r="D41" s="39">
        <f t="shared" si="2"/>
        <v>2306</v>
      </c>
      <c r="E41" s="39">
        <v>879</v>
      </c>
      <c r="F41" s="39">
        <v>913</v>
      </c>
      <c r="G41" s="39">
        <f t="shared" si="0"/>
        <v>1792</v>
      </c>
      <c r="H41" s="39">
        <v>861</v>
      </c>
      <c r="I41" s="39">
        <v>844</v>
      </c>
      <c r="J41" s="39">
        <f t="shared" si="1"/>
        <v>1705</v>
      </c>
      <c r="K41" s="39">
        <v>2923</v>
      </c>
      <c r="L41" s="39">
        <v>2880</v>
      </c>
      <c r="M41" s="39">
        <v>5803</v>
      </c>
    </row>
    <row r="42" spans="1:13" s="45" customFormat="1" x14ac:dyDescent="0.25">
      <c r="A42" s="38" t="s">
        <v>60</v>
      </c>
      <c r="B42" s="39">
        <v>1708</v>
      </c>
      <c r="C42" s="39">
        <v>1753</v>
      </c>
      <c r="D42" s="39">
        <f t="shared" si="2"/>
        <v>3461</v>
      </c>
      <c r="E42" s="39">
        <v>1349</v>
      </c>
      <c r="F42" s="39">
        <v>1331</v>
      </c>
      <c r="G42" s="39">
        <f t="shared" si="0"/>
        <v>2680</v>
      </c>
      <c r="H42" s="39">
        <v>1271</v>
      </c>
      <c r="I42" s="39">
        <v>1368</v>
      </c>
      <c r="J42" s="39">
        <f t="shared" si="1"/>
        <v>2639</v>
      </c>
      <c r="K42" s="39">
        <v>4328</v>
      </c>
      <c r="L42" s="39">
        <v>4452</v>
      </c>
      <c r="M42" s="39">
        <v>8780</v>
      </c>
    </row>
    <row r="43" spans="1:13" s="45" customFormat="1" x14ac:dyDescent="0.25">
      <c r="A43" s="38" t="s">
        <v>61</v>
      </c>
      <c r="B43" s="39">
        <v>81</v>
      </c>
      <c r="C43" s="39">
        <v>75</v>
      </c>
      <c r="D43" s="39">
        <f t="shared" si="2"/>
        <v>156</v>
      </c>
      <c r="E43" s="39">
        <v>65</v>
      </c>
      <c r="F43" s="39">
        <v>66</v>
      </c>
      <c r="G43" s="39">
        <f t="shared" si="0"/>
        <v>131</v>
      </c>
      <c r="H43" s="39">
        <v>64</v>
      </c>
      <c r="I43" s="39">
        <v>62</v>
      </c>
      <c r="J43" s="39">
        <f t="shared" si="1"/>
        <v>126</v>
      </c>
      <c r="K43" s="39">
        <v>210</v>
      </c>
      <c r="L43" s="39">
        <v>203</v>
      </c>
      <c r="M43" s="39">
        <v>413</v>
      </c>
    </row>
    <row r="44" spans="1:13" s="45" customFormat="1" x14ac:dyDescent="0.25">
      <c r="A44" s="38" t="s">
        <v>62</v>
      </c>
      <c r="B44" s="39">
        <v>984</v>
      </c>
      <c r="C44" s="39">
        <v>1119</v>
      </c>
      <c r="D44" s="39">
        <f t="shared" si="2"/>
        <v>2103</v>
      </c>
      <c r="E44" s="39">
        <v>697</v>
      </c>
      <c r="F44" s="39">
        <v>772</v>
      </c>
      <c r="G44" s="39">
        <f t="shared" si="0"/>
        <v>1469</v>
      </c>
      <c r="H44" s="39">
        <v>671</v>
      </c>
      <c r="I44" s="39">
        <v>744</v>
      </c>
      <c r="J44" s="39">
        <f t="shared" si="1"/>
        <v>1415</v>
      </c>
      <c r="K44" s="39">
        <v>2352</v>
      </c>
      <c r="L44" s="39">
        <v>2635</v>
      </c>
      <c r="M44" s="39">
        <v>4987</v>
      </c>
    </row>
    <row r="45" spans="1:13" s="45" customFormat="1" x14ac:dyDescent="0.25">
      <c r="A45" s="38" t="s">
        <v>63</v>
      </c>
      <c r="B45" s="39">
        <v>60</v>
      </c>
      <c r="C45" s="39">
        <v>67</v>
      </c>
      <c r="D45" s="39">
        <f t="shared" si="2"/>
        <v>127</v>
      </c>
      <c r="E45" s="39">
        <v>39</v>
      </c>
      <c r="F45" s="39">
        <v>40</v>
      </c>
      <c r="G45" s="39">
        <f t="shared" si="0"/>
        <v>79</v>
      </c>
      <c r="H45" s="39">
        <v>55</v>
      </c>
      <c r="I45" s="39">
        <v>54</v>
      </c>
      <c r="J45" s="39">
        <f t="shared" si="1"/>
        <v>109</v>
      </c>
      <c r="K45" s="39">
        <v>154</v>
      </c>
      <c r="L45" s="39">
        <v>161</v>
      </c>
      <c r="M45" s="39">
        <v>315</v>
      </c>
    </row>
    <row r="46" spans="1:13" s="45" customFormat="1" x14ac:dyDescent="0.25">
      <c r="A46" s="38" t="s">
        <v>64</v>
      </c>
      <c r="B46" s="39">
        <v>2233</v>
      </c>
      <c r="C46" s="39">
        <v>2454</v>
      </c>
      <c r="D46" s="39">
        <f t="shared" si="2"/>
        <v>4687</v>
      </c>
      <c r="E46" s="39">
        <v>1760</v>
      </c>
      <c r="F46" s="39">
        <v>1758</v>
      </c>
      <c r="G46" s="39">
        <f t="shared" si="0"/>
        <v>3518</v>
      </c>
      <c r="H46" s="39">
        <v>1545</v>
      </c>
      <c r="I46" s="39">
        <v>1699</v>
      </c>
      <c r="J46" s="39">
        <f t="shared" si="1"/>
        <v>3244</v>
      </c>
      <c r="K46" s="39">
        <v>5538</v>
      </c>
      <c r="L46" s="39">
        <v>5911</v>
      </c>
      <c r="M46" s="39">
        <v>11449</v>
      </c>
    </row>
    <row r="47" spans="1:13" s="45" customFormat="1" x14ac:dyDescent="0.25">
      <c r="A47" s="38" t="s">
        <v>65</v>
      </c>
      <c r="B47" s="39">
        <v>121</v>
      </c>
      <c r="C47" s="39">
        <v>120</v>
      </c>
      <c r="D47" s="39">
        <f t="shared" si="2"/>
        <v>241</v>
      </c>
      <c r="E47" s="39">
        <v>99</v>
      </c>
      <c r="F47" s="39">
        <v>133</v>
      </c>
      <c r="G47" s="39">
        <f t="shared" si="0"/>
        <v>232</v>
      </c>
      <c r="H47" s="39">
        <v>102</v>
      </c>
      <c r="I47" s="39">
        <v>91</v>
      </c>
      <c r="J47" s="39">
        <f t="shared" si="1"/>
        <v>193</v>
      </c>
      <c r="K47" s="39">
        <v>322</v>
      </c>
      <c r="L47" s="39">
        <v>344</v>
      </c>
      <c r="M47" s="39">
        <v>666</v>
      </c>
    </row>
    <row r="48" spans="1:13" s="45" customFormat="1" x14ac:dyDescent="0.25">
      <c r="A48" s="38" t="s">
        <v>66</v>
      </c>
      <c r="B48" s="39">
        <v>358</v>
      </c>
      <c r="C48" s="39">
        <v>417</v>
      </c>
      <c r="D48" s="39">
        <f t="shared" si="2"/>
        <v>775</v>
      </c>
      <c r="E48" s="39">
        <v>286</v>
      </c>
      <c r="F48" s="39">
        <v>295</v>
      </c>
      <c r="G48" s="39">
        <f t="shared" si="0"/>
        <v>581</v>
      </c>
      <c r="H48" s="39">
        <v>260</v>
      </c>
      <c r="I48" s="39">
        <v>264</v>
      </c>
      <c r="J48" s="39">
        <f t="shared" si="1"/>
        <v>524</v>
      </c>
      <c r="K48" s="39">
        <v>904</v>
      </c>
      <c r="L48" s="39">
        <v>976</v>
      </c>
      <c r="M48" s="39">
        <v>1880</v>
      </c>
    </row>
    <row r="49" spans="1:13" s="45" customFormat="1" x14ac:dyDescent="0.25">
      <c r="A49" s="38" t="s">
        <v>67</v>
      </c>
      <c r="B49" s="39">
        <v>295</v>
      </c>
      <c r="C49" s="39">
        <v>264</v>
      </c>
      <c r="D49" s="39">
        <f t="shared" si="2"/>
        <v>559</v>
      </c>
      <c r="E49" s="39">
        <v>241</v>
      </c>
      <c r="F49" s="39">
        <v>238</v>
      </c>
      <c r="G49" s="39">
        <f t="shared" si="0"/>
        <v>479</v>
      </c>
      <c r="H49" s="39">
        <v>214</v>
      </c>
      <c r="I49" s="39">
        <v>240</v>
      </c>
      <c r="J49" s="39">
        <f t="shared" si="1"/>
        <v>454</v>
      </c>
      <c r="K49" s="39">
        <v>750</v>
      </c>
      <c r="L49" s="39">
        <v>742</v>
      </c>
      <c r="M49" s="39">
        <v>1492</v>
      </c>
    </row>
    <row r="50" spans="1:13" s="45" customFormat="1" x14ac:dyDescent="0.25">
      <c r="A50" s="38" t="s">
        <v>68</v>
      </c>
      <c r="B50" s="39">
        <v>583</v>
      </c>
      <c r="C50" s="39">
        <v>676</v>
      </c>
      <c r="D50" s="39">
        <f t="shared" si="2"/>
        <v>1259</v>
      </c>
      <c r="E50" s="39">
        <v>460</v>
      </c>
      <c r="F50" s="39">
        <v>482</v>
      </c>
      <c r="G50" s="39">
        <f t="shared" si="0"/>
        <v>942</v>
      </c>
      <c r="H50" s="39">
        <v>412</v>
      </c>
      <c r="I50" s="39">
        <v>450</v>
      </c>
      <c r="J50" s="39">
        <f t="shared" si="1"/>
        <v>862</v>
      </c>
      <c r="K50" s="39">
        <v>1455</v>
      </c>
      <c r="L50" s="39">
        <v>1608</v>
      </c>
      <c r="M50" s="39">
        <v>3063</v>
      </c>
    </row>
    <row r="51" spans="1:13" s="45" customFormat="1" x14ac:dyDescent="0.25">
      <c r="A51" s="38" t="s">
        <v>69</v>
      </c>
      <c r="B51" s="39">
        <v>1509</v>
      </c>
      <c r="C51" s="39">
        <v>1541</v>
      </c>
      <c r="D51" s="39">
        <f t="shared" si="2"/>
        <v>3050</v>
      </c>
      <c r="E51" s="39">
        <v>1136</v>
      </c>
      <c r="F51" s="39">
        <v>1258</v>
      </c>
      <c r="G51" s="39">
        <f t="shared" si="0"/>
        <v>2394</v>
      </c>
      <c r="H51" s="39">
        <v>1108</v>
      </c>
      <c r="I51" s="39">
        <v>1179</v>
      </c>
      <c r="J51" s="39">
        <f t="shared" si="1"/>
        <v>2287</v>
      </c>
      <c r="K51" s="39">
        <v>3753</v>
      </c>
      <c r="L51" s="39">
        <v>3978</v>
      </c>
      <c r="M51" s="39">
        <v>7731</v>
      </c>
    </row>
    <row r="52" spans="1:13" s="45" customFormat="1" x14ac:dyDescent="0.25">
      <c r="A52" s="38" t="s">
        <v>70</v>
      </c>
      <c r="B52" s="39">
        <v>329</v>
      </c>
      <c r="C52" s="39">
        <v>286</v>
      </c>
      <c r="D52" s="39">
        <f t="shared" si="2"/>
        <v>615</v>
      </c>
      <c r="E52" s="39">
        <v>222</v>
      </c>
      <c r="F52" s="39">
        <v>223</v>
      </c>
      <c r="G52" s="39">
        <f t="shared" si="0"/>
        <v>445</v>
      </c>
      <c r="H52" s="39">
        <v>236</v>
      </c>
      <c r="I52" s="39">
        <v>234</v>
      </c>
      <c r="J52" s="39">
        <f t="shared" si="1"/>
        <v>470</v>
      </c>
      <c r="K52" s="39">
        <v>787</v>
      </c>
      <c r="L52" s="39">
        <v>743</v>
      </c>
      <c r="M52" s="39">
        <v>1530</v>
      </c>
    </row>
    <row r="53" spans="1:13" s="45" customFormat="1" x14ac:dyDescent="0.25">
      <c r="A53" s="38" t="s">
        <v>71</v>
      </c>
      <c r="B53" s="39">
        <v>825</v>
      </c>
      <c r="C53" s="39">
        <v>783</v>
      </c>
      <c r="D53" s="39">
        <f t="shared" si="2"/>
        <v>1608</v>
      </c>
      <c r="E53" s="39">
        <v>642</v>
      </c>
      <c r="F53" s="39">
        <v>620</v>
      </c>
      <c r="G53" s="39">
        <f t="shared" si="0"/>
        <v>1262</v>
      </c>
      <c r="H53" s="39">
        <v>572</v>
      </c>
      <c r="I53" s="39">
        <v>611</v>
      </c>
      <c r="J53" s="39">
        <f t="shared" si="1"/>
        <v>1183</v>
      </c>
      <c r="K53" s="39">
        <v>2039</v>
      </c>
      <c r="L53" s="39">
        <v>2014</v>
      </c>
      <c r="M53" s="39">
        <v>4053</v>
      </c>
    </row>
    <row r="54" spans="1:13" s="45" customFormat="1" x14ac:dyDescent="0.25">
      <c r="A54" s="38" t="s">
        <v>72</v>
      </c>
      <c r="B54" s="39">
        <v>187</v>
      </c>
      <c r="C54" s="39">
        <v>165</v>
      </c>
      <c r="D54" s="39">
        <f t="shared" si="2"/>
        <v>352</v>
      </c>
      <c r="E54" s="39">
        <v>161</v>
      </c>
      <c r="F54" s="39">
        <v>148</v>
      </c>
      <c r="G54" s="39">
        <f t="shared" si="0"/>
        <v>309</v>
      </c>
      <c r="H54" s="39">
        <v>142</v>
      </c>
      <c r="I54" s="39">
        <v>157</v>
      </c>
      <c r="J54" s="39">
        <f t="shared" si="1"/>
        <v>299</v>
      </c>
      <c r="K54" s="39">
        <v>490</v>
      </c>
      <c r="L54" s="39">
        <v>470</v>
      </c>
      <c r="M54" s="39">
        <v>960</v>
      </c>
    </row>
    <row r="55" spans="1:13" s="45" customFormat="1" x14ac:dyDescent="0.25">
      <c r="A55" s="38" t="s">
        <v>73</v>
      </c>
      <c r="B55" s="39">
        <v>769</v>
      </c>
      <c r="C55" s="39">
        <v>774</v>
      </c>
      <c r="D55" s="39">
        <f t="shared" si="2"/>
        <v>1543</v>
      </c>
      <c r="E55" s="39">
        <v>574</v>
      </c>
      <c r="F55" s="39">
        <v>652</v>
      </c>
      <c r="G55" s="39">
        <f t="shared" si="0"/>
        <v>1226</v>
      </c>
      <c r="H55" s="39">
        <v>540</v>
      </c>
      <c r="I55" s="39">
        <v>558</v>
      </c>
      <c r="J55" s="39">
        <f t="shared" si="1"/>
        <v>1098</v>
      </c>
      <c r="K55" s="39">
        <v>1883</v>
      </c>
      <c r="L55" s="39">
        <v>1984</v>
      </c>
      <c r="M55" s="39">
        <v>3867</v>
      </c>
    </row>
    <row r="56" spans="1:13" ht="16.5" thickBot="1" x14ac:dyDescent="0.3">
      <c r="B56" s="40"/>
      <c r="C56" s="40"/>
      <c r="E56" s="40"/>
      <c r="F56" s="40"/>
      <c r="H56" s="40"/>
      <c r="I56" s="40"/>
      <c r="K56" s="40"/>
      <c r="L56" s="40"/>
      <c r="M56" s="40"/>
    </row>
    <row r="57" spans="1:13" ht="16.5" customHeight="1" thickBot="1" x14ac:dyDescent="0.3">
      <c r="A57" s="33" t="s">
        <v>16</v>
      </c>
      <c r="B57" s="33" t="s">
        <v>92</v>
      </c>
      <c r="C57" s="33"/>
      <c r="D57" s="33"/>
      <c r="E57" s="33" t="s">
        <v>93</v>
      </c>
      <c r="F57" s="33"/>
      <c r="G57" s="33"/>
      <c r="H57" s="33" t="s">
        <v>94</v>
      </c>
      <c r="I57" s="33"/>
      <c r="J57" s="33"/>
      <c r="K57" s="33" t="s">
        <v>95</v>
      </c>
      <c r="L57" s="33"/>
      <c r="M57" s="33"/>
    </row>
    <row r="58" spans="1:13" x14ac:dyDescent="0.25">
      <c r="A58" s="44"/>
      <c r="B58" s="35" t="s">
        <v>4</v>
      </c>
      <c r="C58" s="35" t="s">
        <v>5</v>
      </c>
      <c r="D58" s="35" t="s">
        <v>6</v>
      </c>
      <c r="E58" s="35" t="s">
        <v>4</v>
      </c>
      <c r="F58" s="35" t="s">
        <v>5</v>
      </c>
      <c r="G58" s="35" t="s">
        <v>6</v>
      </c>
      <c r="H58" s="35" t="s">
        <v>4</v>
      </c>
      <c r="I58" s="35" t="s">
        <v>5</v>
      </c>
      <c r="J58" s="35" t="s">
        <v>6</v>
      </c>
      <c r="K58" s="35" t="s">
        <v>4</v>
      </c>
      <c r="L58" s="35" t="s">
        <v>5</v>
      </c>
      <c r="M58" s="35" t="s">
        <v>6</v>
      </c>
    </row>
    <row r="59" spans="1:13" x14ac:dyDescent="0.25">
      <c r="A59" s="36" t="s">
        <v>7</v>
      </c>
      <c r="B59" s="37">
        <f t="shared" ref="B59:M59" si="3">SUM(B60:B67)</f>
        <v>63795</v>
      </c>
      <c r="C59" s="37">
        <f t="shared" si="3"/>
        <v>66187</v>
      </c>
      <c r="D59" s="37">
        <f t="shared" si="3"/>
        <v>129982</v>
      </c>
      <c r="E59" s="37">
        <f t="shared" si="3"/>
        <v>50581</v>
      </c>
      <c r="F59" s="37">
        <f t="shared" si="3"/>
        <v>53184</v>
      </c>
      <c r="G59" s="37">
        <f t="shared" si="3"/>
        <v>103765</v>
      </c>
      <c r="H59" s="37">
        <f t="shared" si="3"/>
        <v>47376</v>
      </c>
      <c r="I59" s="37">
        <f t="shared" si="3"/>
        <v>50223</v>
      </c>
      <c r="J59" s="37">
        <f t="shared" si="3"/>
        <v>97599</v>
      </c>
      <c r="K59" s="37">
        <f t="shared" si="3"/>
        <v>161752</v>
      </c>
      <c r="L59" s="37">
        <f t="shared" si="3"/>
        <v>169594</v>
      </c>
      <c r="M59" s="37">
        <f t="shared" si="3"/>
        <v>331346</v>
      </c>
    </row>
    <row r="60" spans="1:13" x14ac:dyDescent="0.25">
      <c r="A60" s="38" t="s">
        <v>8</v>
      </c>
      <c r="B60" s="39">
        <f t="shared" ref="B60:M60" si="4">B12+B23+B31+B38+B39</f>
        <v>5999</v>
      </c>
      <c r="C60" s="39">
        <f t="shared" si="4"/>
        <v>6471</v>
      </c>
      <c r="D60" s="39">
        <f t="shared" si="4"/>
        <v>12470</v>
      </c>
      <c r="E60" s="39">
        <f t="shared" si="4"/>
        <v>4968</v>
      </c>
      <c r="F60" s="39">
        <f t="shared" si="4"/>
        <v>5349</v>
      </c>
      <c r="G60" s="39">
        <f t="shared" si="4"/>
        <v>10317</v>
      </c>
      <c r="H60" s="39">
        <f t="shared" si="4"/>
        <v>4692</v>
      </c>
      <c r="I60" s="39">
        <f t="shared" si="4"/>
        <v>5055</v>
      </c>
      <c r="J60" s="39">
        <f t="shared" si="4"/>
        <v>9747</v>
      </c>
      <c r="K60" s="39">
        <f t="shared" si="4"/>
        <v>15659</v>
      </c>
      <c r="L60" s="39">
        <f t="shared" si="4"/>
        <v>16875</v>
      </c>
      <c r="M60" s="39">
        <f t="shared" si="4"/>
        <v>32534</v>
      </c>
    </row>
    <row r="61" spans="1:13" x14ac:dyDescent="0.25">
      <c r="A61" s="38" t="s">
        <v>9</v>
      </c>
      <c r="B61" s="39">
        <f t="shared" ref="B61:M61" si="5">B15+B22+B41+B42+B43+B49+B52+B54</f>
        <v>4297</v>
      </c>
      <c r="C61" s="39">
        <f t="shared" si="5"/>
        <v>4114</v>
      </c>
      <c r="D61" s="39">
        <f t="shared" si="5"/>
        <v>8411</v>
      </c>
      <c r="E61" s="39">
        <f t="shared" si="5"/>
        <v>3340</v>
      </c>
      <c r="F61" s="39">
        <f t="shared" si="5"/>
        <v>3338</v>
      </c>
      <c r="G61" s="39">
        <f t="shared" si="5"/>
        <v>6678</v>
      </c>
      <c r="H61" s="39">
        <f t="shared" si="5"/>
        <v>3169</v>
      </c>
      <c r="I61" s="39">
        <f t="shared" si="5"/>
        <v>3286</v>
      </c>
      <c r="J61" s="39">
        <f t="shared" si="5"/>
        <v>6455</v>
      </c>
      <c r="K61" s="39">
        <f t="shared" si="5"/>
        <v>10806</v>
      </c>
      <c r="L61" s="39">
        <f t="shared" si="5"/>
        <v>10738</v>
      </c>
      <c r="M61" s="39">
        <f t="shared" si="5"/>
        <v>21544</v>
      </c>
    </row>
    <row r="62" spans="1:13" x14ac:dyDescent="0.25">
      <c r="A62" s="38" t="s">
        <v>10</v>
      </c>
      <c r="B62" s="39">
        <f t="shared" ref="B62:M62" si="6">B29</f>
        <v>15125</v>
      </c>
      <c r="C62" s="39">
        <f t="shared" si="6"/>
        <v>15781</v>
      </c>
      <c r="D62" s="39">
        <f t="shared" si="6"/>
        <v>30906</v>
      </c>
      <c r="E62" s="39">
        <f t="shared" si="6"/>
        <v>12560</v>
      </c>
      <c r="F62" s="39">
        <f t="shared" si="6"/>
        <v>13371</v>
      </c>
      <c r="G62" s="39">
        <f t="shared" si="6"/>
        <v>25931</v>
      </c>
      <c r="H62" s="39">
        <f t="shared" si="6"/>
        <v>11471</v>
      </c>
      <c r="I62" s="39">
        <f t="shared" si="6"/>
        <v>12357</v>
      </c>
      <c r="J62" s="39">
        <f t="shared" si="6"/>
        <v>23828</v>
      </c>
      <c r="K62" s="39">
        <f t="shared" si="6"/>
        <v>39156</v>
      </c>
      <c r="L62" s="39">
        <f t="shared" si="6"/>
        <v>41509</v>
      </c>
      <c r="M62" s="39">
        <f t="shared" si="6"/>
        <v>80665</v>
      </c>
    </row>
    <row r="63" spans="1:13" x14ac:dyDescent="0.25">
      <c r="A63" s="38" t="s">
        <v>11</v>
      </c>
      <c r="B63" s="39">
        <f t="shared" ref="B63:M63" si="7">B17+B24+B34+B35+B40+B46</f>
        <v>7537</v>
      </c>
      <c r="C63" s="39">
        <f t="shared" si="7"/>
        <v>8087</v>
      </c>
      <c r="D63" s="39">
        <f t="shared" si="7"/>
        <v>15624</v>
      </c>
      <c r="E63" s="39">
        <f t="shared" si="7"/>
        <v>5664</v>
      </c>
      <c r="F63" s="39">
        <f t="shared" si="7"/>
        <v>5937</v>
      </c>
      <c r="G63" s="39">
        <f t="shared" si="7"/>
        <v>11601</v>
      </c>
      <c r="H63" s="39">
        <f t="shared" si="7"/>
        <v>5256</v>
      </c>
      <c r="I63" s="39">
        <f t="shared" si="7"/>
        <v>5674</v>
      </c>
      <c r="J63" s="39">
        <f t="shared" si="7"/>
        <v>10930</v>
      </c>
      <c r="K63" s="39">
        <f t="shared" si="7"/>
        <v>18457</v>
      </c>
      <c r="L63" s="39">
        <f t="shared" si="7"/>
        <v>19698</v>
      </c>
      <c r="M63" s="39">
        <f t="shared" si="7"/>
        <v>38155</v>
      </c>
    </row>
    <row r="64" spans="1:13" x14ac:dyDescent="0.25">
      <c r="A64" s="38" t="s">
        <v>12</v>
      </c>
      <c r="B64" s="39">
        <f t="shared" ref="B64:M64" si="8">B13+B14+B16+B18+B20+B44+B53</f>
        <v>11020</v>
      </c>
      <c r="C64" s="39">
        <f t="shared" si="8"/>
        <v>11414</v>
      </c>
      <c r="D64" s="39">
        <f t="shared" si="8"/>
        <v>22434</v>
      </c>
      <c r="E64" s="39">
        <f t="shared" si="8"/>
        <v>8725</v>
      </c>
      <c r="F64" s="39">
        <f t="shared" si="8"/>
        <v>8948</v>
      </c>
      <c r="G64" s="39">
        <f t="shared" si="8"/>
        <v>17673</v>
      </c>
      <c r="H64" s="39">
        <f t="shared" si="8"/>
        <v>8005</v>
      </c>
      <c r="I64" s="39">
        <f t="shared" si="8"/>
        <v>8448</v>
      </c>
      <c r="J64" s="39">
        <f t="shared" si="8"/>
        <v>16453</v>
      </c>
      <c r="K64" s="39">
        <f t="shared" si="8"/>
        <v>27750</v>
      </c>
      <c r="L64" s="39">
        <f t="shared" si="8"/>
        <v>28810</v>
      </c>
      <c r="M64" s="39">
        <f t="shared" si="8"/>
        <v>56560</v>
      </c>
    </row>
    <row r="65" spans="1:13" x14ac:dyDescent="0.25">
      <c r="A65" s="38" t="s">
        <v>13</v>
      </c>
      <c r="B65" s="39">
        <f t="shared" ref="B65:M65" si="9">B10+B21+B25+B26+B32+B33</f>
        <v>9604</v>
      </c>
      <c r="C65" s="39">
        <f t="shared" si="9"/>
        <v>9579</v>
      </c>
      <c r="D65" s="39">
        <f t="shared" si="9"/>
        <v>19183</v>
      </c>
      <c r="E65" s="39">
        <f t="shared" si="9"/>
        <v>7565</v>
      </c>
      <c r="F65" s="39">
        <f t="shared" si="9"/>
        <v>7982</v>
      </c>
      <c r="G65" s="39">
        <f t="shared" si="9"/>
        <v>15547</v>
      </c>
      <c r="H65" s="39">
        <f t="shared" si="9"/>
        <v>7431</v>
      </c>
      <c r="I65" s="39">
        <f t="shared" si="9"/>
        <v>7631</v>
      </c>
      <c r="J65" s="39">
        <f t="shared" si="9"/>
        <v>15062</v>
      </c>
      <c r="K65" s="39">
        <f t="shared" si="9"/>
        <v>24600</v>
      </c>
      <c r="L65" s="39">
        <f t="shared" si="9"/>
        <v>25192</v>
      </c>
      <c r="M65" s="39">
        <f t="shared" si="9"/>
        <v>49792</v>
      </c>
    </row>
    <row r="66" spans="1:13" x14ac:dyDescent="0.25">
      <c r="A66" s="38" t="s">
        <v>14</v>
      </c>
      <c r="B66" s="39">
        <f t="shared" ref="B66:M66" si="10">B27+B30+B36+B50+B51+B55</f>
        <v>6874</v>
      </c>
      <c r="C66" s="39">
        <f t="shared" si="10"/>
        <v>7188</v>
      </c>
      <c r="D66" s="39">
        <f t="shared" si="10"/>
        <v>14062</v>
      </c>
      <c r="E66" s="39">
        <f t="shared" si="10"/>
        <v>5182</v>
      </c>
      <c r="F66" s="39">
        <f t="shared" si="10"/>
        <v>5460</v>
      </c>
      <c r="G66" s="39">
        <f t="shared" si="10"/>
        <v>10642</v>
      </c>
      <c r="H66" s="39">
        <f t="shared" si="10"/>
        <v>4855</v>
      </c>
      <c r="I66" s="39">
        <f t="shared" si="10"/>
        <v>5042</v>
      </c>
      <c r="J66" s="39">
        <f t="shared" si="10"/>
        <v>9897</v>
      </c>
      <c r="K66" s="39">
        <f t="shared" si="10"/>
        <v>16911</v>
      </c>
      <c r="L66" s="39">
        <f t="shared" si="10"/>
        <v>17690</v>
      </c>
      <c r="M66" s="39">
        <f t="shared" si="10"/>
        <v>34601</v>
      </c>
    </row>
    <row r="67" spans="1:13" x14ac:dyDescent="0.25">
      <c r="A67" s="38" t="s">
        <v>15</v>
      </c>
      <c r="B67" s="39">
        <f t="shared" ref="B67:M67" si="11">B11+B19+B28+B37+B45+B47+B48</f>
        <v>3339</v>
      </c>
      <c r="C67" s="39">
        <f t="shared" si="11"/>
        <v>3553</v>
      </c>
      <c r="D67" s="39">
        <f t="shared" si="11"/>
        <v>6892</v>
      </c>
      <c r="E67" s="39">
        <f t="shared" si="11"/>
        <v>2577</v>
      </c>
      <c r="F67" s="39">
        <f t="shared" si="11"/>
        <v>2799</v>
      </c>
      <c r="G67" s="39">
        <f t="shared" si="11"/>
        <v>5376</v>
      </c>
      <c r="H67" s="39">
        <f t="shared" si="11"/>
        <v>2497</v>
      </c>
      <c r="I67" s="39">
        <f t="shared" si="11"/>
        <v>2730</v>
      </c>
      <c r="J67" s="39">
        <f t="shared" si="11"/>
        <v>5227</v>
      </c>
      <c r="K67" s="39">
        <f t="shared" si="11"/>
        <v>8413</v>
      </c>
      <c r="L67" s="39">
        <f t="shared" si="11"/>
        <v>9082</v>
      </c>
      <c r="M67" s="39">
        <f t="shared" si="11"/>
        <v>17495</v>
      </c>
    </row>
    <row r="68" spans="1:13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70" spans="1:13" x14ac:dyDescent="0.25">
      <c r="A70" s="41" t="s">
        <v>100</v>
      </c>
    </row>
  </sheetData>
  <mergeCells count="10">
    <mergeCell ref="A57:A58"/>
    <mergeCell ref="B57:D57"/>
    <mergeCell ref="E57:G57"/>
    <mergeCell ref="H57:J57"/>
    <mergeCell ref="K57:M57"/>
    <mergeCell ref="A7:A8"/>
    <mergeCell ref="B7:D7"/>
    <mergeCell ref="E7:G7"/>
    <mergeCell ref="H7:J7"/>
    <mergeCell ref="K7:M7"/>
  </mergeCells>
  <hyperlinks>
    <hyperlink ref="M6" location="Contenido!A1" display="Contenido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70"/>
  <sheetViews>
    <sheetView zoomScale="80" zoomScaleNormal="80" workbookViewId="0"/>
  </sheetViews>
  <sheetFormatPr baseColWidth="10" defaultRowHeight="15.75" x14ac:dyDescent="0.25"/>
  <cols>
    <col min="1" max="1" width="60.85546875" style="30" customWidth="1"/>
    <col min="2" max="16384" width="11.42578125" style="30"/>
  </cols>
  <sheetData>
    <row r="1" spans="1:13" s="29" customFormat="1" ht="20.25" x14ac:dyDescent="0.3">
      <c r="A1" s="28" t="s">
        <v>0</v>
      </c>
    </row>
    <row r="2" spans="1:13" s="29" customFormat="1" ht="20.25" x14ac:dyDescent="0.3">
      <c r="A2" s="28" t="s">
        <v>83</v>
      </c>
    </row>
    <row r="3" spans="1:13" s="29" customFormat="1" ht="20.25" x14ac:dyDescent="0.3">
      <c r="A3" s="28" t="s">
        <v>1</v>
      </c>
    </row>
    <row r="4" spans="1:13" s="29" customFormat="1" ht="20.25" x14ac:dyDescent="0.3">
      <c r="A4" s="28" t="s">
        <v>89</v>
      </c>
    </row>
    <row r="5" spans="1:13" s="29" customFormat="1" ht="20.25" x14ac:dyDescent="0.3">
      <c r="A5" s="28" t="s">
        <v>74</v>
      </c>
    </row>
    <row r="6" spans="1:13" ht="16.5" thickBot="1" x14ac:dyDescent="0.3">
      <c r="M6" s="31" t="s">
        <v>25</v>
      </c>
    </row>
    <row r="7" spans="1:13" ht="16.5" thickBot="1" x14ac:dyDescent="0.3">
      <c r="A7" s="33" t="s">
        <v>26</v>
      </c>
      <c r="B7" s="33" t="s">
        <v>96</v>
      </c>
      <c r="C7" s="33"/>
      <c r="D7" s="33"/>
      <c r="E7" s="33" t="s">
        <v>97</v>
      </c>
      <c r="F7" s="33"/>
      <c r="G7" s="33"/>
      <c r="H7" s="33" t="s">
        <v>98</v>
      </c>
      <c r="I7" s="33"/>
      <c r="J7" s="33"/>
      <c r="K7" s="33" t="s">
        <v>99</v>
      </c>
      <c r="L7" s="33"/>
      <c r="M7" s="33"/>
    </row>
    <row r="8" spans="1:13" x14ac:dyDescent="0.25">
      <c r="A8" s="44"/>
      <c r="B8" s="35" t="s">
        <v>4</v>
      </c>
      <c r="C8" s="35" t="s">
        <v>5</v>
      </c>
      <c r="D8" s="35" t="s">
        <v>6</v>
      </c>
      <c r="E8" s="35" t="s">
        <v>4</v>
      </c>
      <c r="F8" s="35" t="s">
        <v>5</v>
      </c>
      <c r="G8" s="35" t="s">
        <v>6</v>
      </c>
      <c r="H8" s="35" t="s">
        <v>4</v>
      </c>
      <c r="I8" s="35" t="s">
        <v>5</v>
      </c>
      <c r="J8" s="35" t="s">
        <v>6</v>
      </c>
      <c r="K8" s="35" t="s">
        <v>4</v>
      </c>
      <c r="L8" s="35" t="s">
        <v>5</v>
      </c>
      <c r="M8" s="35" t="s">
        <v>6</v>
      </c>
    </row>
    <row r="9" spans="1:13" x14ac:dyDescent="0.25">
      <c r="A9" s="36" t="s">
        <v>27</v>
      </c>
      <c r="B9" s="46">
        <v>4236</v>
      </c>
      <c r="C9" s="46">
        <v>1361</v>
      </c>
      <c r="D9" s="46">
        <f>B9+C9</f>
        <v>5597</v>
      </c>
      <c r="E9" s="46">
        <v>4297</v>
      </c>
      <c r="F9" s="46">
        <v>1616</v>
      </c>
      <c r="G9" s="46">
        <f>E9+F9</f>
        <v>5913</v>
      </c>
      <c r="H9" s="46">
        <v>3325</v>
      </c>
      <c r="I9" s="46">
        <v>1538</v>
      </c>
      <c r="J9" s="46">
        <f>H9+I9</f>
        <v>4863</v>
      </c>
      <c r="K9" s="46">
        <v>11858</v>
      </c>
      <c r="L9" s="46">
        <v>4515</v>
      </c>
      <c r="M9" s="46">
        <v>16373</v>
      </c>
    </row>
    <row r="10" spans="1:13" x14ac:dyDescent="0.25">
      <c r="A10" s="38" t="s">
        <v>28</v>
      </c>
      <c r="B10" s="47">
        <v>67</v>
      </c>
      <c r="C10" s="47">
        <v>13</v>
      </c>
      <c r="D10" s="47">
        <f t="shared" ref="D10:D55" si="0">B10+C10</f>
        <v>80</v>
      </c>
      <c r="E10" s="47">
        <v>51</v>
      </c>
      <c r="F10" s="47">
        <v>15</v>
      </c>
      <c r="G10" s="47">
        <f t="shared" ref="G10:G55" si="1">E10+F10</f>
        <v>66</v>
      </c>
      <c r="H10" s="47">
        <v>51</v>
      </c>
      <c r="I10" s="47">
        <v>12</v>
      </c>
      <c r="J10" s="47">
        <f t="shared" ref="J10:J55" si="2">H10+I10</f>
        <v>63</v>
      </c>
      <c r="K10" s="47">
        <v>169</v>
      </c>
      <c r="L10" s="47">
        <v>40</v>
      </c>
      <c r="M10" s="47">
        <v>209</v>
      </c>
    </row>
    <row r="11" spans="1:13" x14ac:dyDescent="0.25">
      <c r="A11" s="38" t="s">
        <v>29</v>
      </c>
      <c r="B11" s="47">
        <v>106</v>
      </c>
      <c r="C11" s="47">
        <v>27</v>
      </c>
      <c r="D11" s="47">
        <f t="shared" si="0"/>
        <v>133</v>
      </c>
      <c r="E11" s="47">
        <v>100</v>
      </c>
      <c r="F11" s="47">
        <v>37</v>
      </c>
      <c r="G11" s="47">
        <f t="shared" si="1"/>
        <v>137</v>
      </c>
      <c r="H11" s="47">
        <v>51</v>
      </c>
      <c r="I11" s="47">
        <v>33</v>
      </c>
      <c r="J11" s="47">
        <f t="shared" si="2"/>
        <v>84</v>
      </c>
      <c r="K11" s="47">
        <v>257</v>
      </c>
      <c r="L11" s="47">
        <v>97</v>
      </c>
      <c r="M11" s="47">
        <v>354</v>
      </c>
    </row>
    <row r="12" spans="1:13" x14ac:dyDescent="0.25">
      <c r="A12" s="38" t="s">
        <v>30</v>
      </c>
      <c r="B12" s="47">
        <v>101</v>
      </c>
      <c r="C12" s="47">
        <v>22</v>
      </c>
      <c r="D12" s="47">
        <f t="shared" si="0"/>
        <v>123</v>
      </c>
      <c r="E12" s="47">
        <v>103</v>
      </c>
      <c r="F12" s="47">
        <v>27</v>
      </c>
      <c r="G12" s="47">
        <f t="shared" si="1"/>
        <v>130</v>
      </c>
      <c r="H12" s="47">
        <v>74</v>
      </c>
      <c r="I12" s="47">
        <v>49</v>
      </c>
      <c r="J12" s="47">
        <f t="shared" si="2"/>
        <v>123</v>
      </c>
      <c r="K12" s="47">
        <v>278</v>
      </c>
      <c r="L12" s="47">
        <v>98</v>
      </c>
      <c r="M12" s="47">
        <v>376</v>
      </c>
    </row>
    <row r="13" spans="1:13" x14ac:dyDescent="0.25">
      <c r="A13" s="38" t="s">
        <v>31</v>
      </c>
      <c r="B13" s="47">
        <v>11</v>
      </c>
      <c r="C13" s="47">
        <v>3</v>
      </c>
      <c r="D13" s="47">
        <f t="shared" si="0"/>
        <v>14</v>
      </c>
      <c r="E13" s="47">
        <v>24</v>
      </c>
      <c r="F13" s="47">
        <v>12</v>
      </c>
      <c r="G13" s="47">
        <f t="shared" si="1"/>
        <v>36</v>
      </c>
      <c r="H13" s="47">
        <v>14</v>
      </c>
      <c r="I13" s="47">
        <v>7</v>
      </c>
      <c r="J13" s="47">
        <f t="shared" si="2"/>
        <v>21</v>
      </c>
      <c r="K13" s="47">
        <v>49</v>
      </c>
      <c r="L13" s="47">
        <v>22</v>
      </c>
      <c r="M13" s="47">
        <v>71</v>
      </c>
    </row>
    <row r="14" spans="1:13" x14ac:dyDescent="0.25">
      <c r="A14" s="38" t="s">
        <v>32</v>
      </c>
      <c r="B14" s="47">
        <v>67</v>
      </c>
      <c r="C14" s="47">
        <v>20</v>
      </c>
      <c r="D14" s="47">
        <f t="shared" si="0"/>
        <v>87</v>
      </c>
      <c r="E14" s="47">
        <v>57</v>
      </c>
      <c r="F14" s="47">
        <v>9</v>
      </c>
      <c r="G14" s="47">
        <f t="shared" si="1"/>
        <v>66</v>
      </c>
      <c r="H14" s="47">
        <v>35</v>
      </c>
      <c r="I14" s="47">
        <v>8</v>
      </c>
      <c r="J14" s="47">
        <f t="shared" si="2"/>
        <v>43</v>
      </c>
      <c r="K14" s="47">
        <v>159</v>
      </c>
      <c r="L14" s="47">
        <v>37</v>
      </c>
      <c r="M14" s="47">
        <v>196</v>
      </c>
    </row>
    <row r="15" spans="1:13" x14ac:dyDescent="0.25">
      <c r="A15" s="38" t="s">
        <v>33</v>
      </c>
      <c r="B15" s="47">
        <v>0</v>
      </c>
      <c r="C15" s="47">
        <v>0</v>
      </c>
      <c r="D15" s="47">
        <f t="shared" si="0"/>
        <v>0</v>
      </c>
      <c r="E15" s="47">
        <v>0</v>
      </c>
      <c r="F15" s="47">
        <v>0</v>
      </c>
      <c r="G15" s="47">
        <f t="shared" si="1"/>
        <v>0</v>
      </c>
      <c r="H15" s="47">
        <v>0</v>
      </c>
      <c r="I15" s="47">
        <v>0</v>
      </c>
      <c r="J15" s="47">
        <f t="shared" si="2"/>
        <v>0</v>
      </c>
      <c r="K15" s="47">
        <v>0</v>
      </c>
      <c r="L15" s="47">
        <v>0</v>
      </c>
      <c r="M15" s="47">
        <v>0</v>
      </c>
    </row>
    <row r="16" spans="1:13" x14ac:dyDescent="0.25">
      <c r="A16" s="38" t="s">
        <v>34</v>
      </c>
      <c r="B16" s="47">
        <v>368</v>
      </c>
      <c r="C16" s="47">
        <v>170</v>
      </c>
      <c r="D16" s="47">
        <f t="shared" si="0"/>
        <v>538</v>
      </c>
      <c r="E16" s="47">
        <v>432</v>
      </c>
      <c r="F16" s="47">
        <v>194</v>
      </c>
      <c r="G16" s="47">
        <f t="shared" si="1"/>
        <v>626</v>
      </c>
      <c r="H16" s="47">
        <v>331</v>
      </c>
      <c r="I16" s="47">
        <v>205</v>
      </c>
      <c r="J16" s="47">
        <f t="shared" si="2"/>
        <v>536</v>
      </c>
      <c r="K16" s="47">
        <v>1131</v>
      </c>
      <c r="L16" s="47">
        <v>569</v>
      </c>
      <c r="M16" s="47">
        <v>1700</v>
      </c>
    </row>
    <row r="17" spans="1:13" x14ac:dyDescent="0.25">
      <c r="A17" s="38" t="s">
        <v>35</v>
      </c>
      <c r="B17" s="47">
        <v>10</v>
      </c>
      <c r="C17" s="47">
        <v>3</v>
      </c>
      <c r="D17" s="47">
        <f t="shared" si="0"/>
        <v>13</v>
      </c>
      <c r="E17" s="47">
        <v>8</v>
      </c>
      <c r="F17" s="47">
        <v>2</v>
      </c>
      <c r="G17" s="47">
        <f t="shared" si="1"/>
        <v>10</v>
      </c>
      <c r="H17" s="47">
        <v>3</v>
      </c>
      <c r="I17" s="47">
        <v>0</v>
      </c>
      <c r="J17" s="47">
        <f t="shared" si="2"/>
        <v>3</v>
      </c>
      <c r="K17" s="47">
        <v>21</v>
      </c>
      <c r="L17" s="47">
        <v>5</v>
      </c>
      <c r="M17" s="47">
        <v>26</v>
      </c>
    </row>
    <row r="18" spans="1:13" x14ac:dyDescent="0.25">
      <c r="A18" s="38" t="s">
        <v>36</v>
      </c>
      <c r="B18" s="47">
        <v>38</v>
      </c>
      <c r="C18" s="47">
        <v>8</v>
      </c>
      <c r="D18" s="47">
        <f t="shared" si="0"/>
        <v>46</v>
      </c>
      <c r="E18" s="47">
        <v>20</v>
      </c>
      <c r="F18" s="47">
        <v>6</v>
      </c>
      <c r="G18" s="47">
        <f t="shared" si="1"/>
        <v>26</v>
      </c>
      <c r="H18" s="47">
        <v>12</v>
      </c>
      <c r="I18" s="47">
        <v>5</v>
      </c>
      <c r="J18" s="47">
        <f t="shared" si="2"/>
        <v>17</v>
      </c>
      <c r="K18" s="47">
        <v>70</v>
      </c>
      <c r="L18" s="47">
        <v>19</v>
      </c>
      <c r="M18" s="47">
        <v>89</v>
      </c>
    </row>
    <row r="19" spans="1:13" x14ac:dyDescent="0.25">
      <c r="A19" s="38" t="s">
        <v>37</v>
      </c>
      <c r="B19" s="47">
        <v>9</v>
      </c>
      <c r="C19" s="47">
        <v>1</v>
      </c>
      <c r="D19" s="47">
        <f t="shared" si="0"/>
        <v>10</v>
      </c>
      <c r="E19" s="47">
        <v>8</v>
      </c>
      <c r="F19" s="47">
        <v>0</v>
      </c>
      <c r="G19" s="47">
        <f t="shared" si="1"/>
        <v>8</v>
      </c>
      <c r="H19" s="47">
        <v>3</v>
      </c>
      <c r="I19" s="47">
        <v>0</v>
      </c>
      <c r="J19" s="47">
        <f t="shared" si="2"/>
        <v>3</v>
      </c>
      <c r="K19" s="47">
        <v>20</v>
      </c>
      <c r="L19" s="47">
        <v>1</v>
      </c>
      <c r="M19" s="47">
        <v>21</v>
      </c>
    </row>
    <row r="20" spans="1:13" x14ac:dyDescent="0.25">
      <c r="A20" s="38" t="s">
        <v>38</v>
      </c>
      <c r="B20" s="47">
        <v>98</v>
      </c>
      <c r="C20" s="47">
        <v>62</v>
      </c>
      <c r="D20" s="47">
        <f t="shared" si="0"/>
        <v>160</v>
      </c>
      <c r="E20" s="47">
        <v>84</v>
      </c>
      <c r="F20" s="47">
        <v>29</v>
      </c>
      <c r="G20" s="47">
        <f t="shared" si="1"/>
        <v>113</v>
      </c>
      <c r="H20" s="47">
        <v>116</v>
      </c>
      <c r="I20" s="47">
        <v>59</v>
      </c>
      <c r="J20" s="47">
        <f t="shared" si="2"/>
        <v>175</v>
      </c>
      <c r="K20" s="47">
        <v>298</v>
      </c>
      <c r="L20" s="47">
        <v>150</v>
      </c>
      <c r="M20" s="47">
        <v>448</v>
      </c>
    </row>
    <row r="21" spans="1:13" x14ac:dyDescent="0.25">
      <c r="A21" s="38" t="s">
        <v>39</v>
      </c>
      <c r="B21" s="47">
        <v>5</v>
      </c>
      <c r="C21" s="47">
        <v>1</v>
      </c>
      <c r="D21" s="47">
        <f t="shared" si="0"/>
        <v>6</v>
      </c>
      <c r="E21" s="47">
        <v>1</v>
      </c>
      <c r="F21" s="47">
        <v>1</v>
      </c>
      <c r="G21" s="47">
        <f t="shared" si="1"/>
        <v>2</v>
      </c>
      <c r="H21" s="47">
        <v>19</v>
      </c>
      <c r="I21" s="47">
        <v>8</v>
      </c>
      <c r="J21" s="47">
        <f t="shared" si="2"/>
        <v>27</v>
      </c>
      <c r="K21" s="47">
        <v>25</v>
      </c>
      <c r="L21" s="47">
        <v>10</v>
      </c>
      <c r="M21" s="47">
        <v>35</v>
      </c>
    </row>
    <row r="22" spans="1:13" x14ac:dyDescent="0.25">
      <c r="A22" s="38" t="s">
        <v>40</v>
      </c>
      <c r="B22" s="47">
        <v>4</v>
      </c>
      <c r="C22" s="47">
        <v>0</v>
      </c>
      <c r="D22" s="47">
        <f t="shared" si="0"/>
        <v>4</v>
      </c>
      <c r="E22" s="47">
        <v>4</v>
      </c>
      <c r="F22" s="47">
        <v>0</v>
      </c>
      <c r="G22" s="47">
        <f t="shared" si="1"/>
        <v>4</v>
      </c>
      <c r="H22" s="47">
        <v>3</v>
      </c>
      <c r="I22" s="47">
        <v>0</v>
      </c>
      <c r="J22" s="47">
        <f t="shared" si="2"/>
        <v>3</v>
      </c>
      <c r="K22" s="47">
        <v>11</v>
      </c>
      <c r="L22" s="47">
        <v>0</v>
      </c>
      <c r="M22" s="47">
        <v>11</v>
      </c>
    </row>
    <row r="23" spans="1:13" x14ac:dyDescent="0.25">
      <c r="A23" s="38" t="s">
        <v>41</v>
      </c>
      <c r="B23" s="47">
        <v>244</v>
      </c>
      <c r="C23" s="47">
        <v>111</v>
      </c>
      <c r="D23" s="47">
        <f t="shared" si="0"/>
        <v>355</v>
      </c>
      <c r="E23" s="47">
        <v>178</v>
      </c>
      <c r="F23" s="47">
        <v>83</v>
      </c>
      <c r="G23" s="47">
        <f t="shared" si="1"/>
        <v>261</v>
      </c>
      <c r="H23" s="47">
        <v>98</v>
      </c>
      <c r="I23" s="47">
        <v>60</v>
      </c>
      <c r="J23" s="47">
        <f t="shared" si="2"/>
        <v>158</v>
      </c>
      <c r="K23" s="47">
        <v>520</v>
      </c>
      <c r="L23" s="47">
        <v>254</v>
      </c>
      <c r="M23" s="47">
        <v>774</v>
      </c>
    </row>
    <row r="24" spans="1:13" x14ac:dyDescent="0.25">
      <c r="A24" s="38" t="s">
        <v>42</v>
      </c>
      <c r="B24" s="47">
        <v>313</v>
      </c>
      <c r="C24" s="47">
        <v>68</v>
      </c>
      <c r="D24" s="47">
        <f t="shared" si="0"/>
        <v>381</v>
      </c>
      <c r="E24" s="47">
        <v>282</v>
      </c>
      <c r="F24" s="47">
        <v>138</v>
      </c>
      <c r="G24" s="47">
        <f t="shared" si="1"/>
        <v>420</v>
      </c>
      <c r="H24" s="47">
        <v>217</v>
      </c>
      <c r="I24" s="47">
        <v>126</v>
      </c>
      <c r="J24" s="47">
        <f t="shared" si="2"/>
        <v>343</v>
      </c>
      <c r="K24" s="47">
        <v>812</v>
      </c>
      <c r="L24" s="47">
        <v>332</v>
      </c>
      <c r="M24" s="47">
        <v>1144</v>
      </c>
    </row>
    <row r="25" spans="1:13" x14ac:dyDescent="0.25">
      <c r="A25" s="38" t="s">
        <v>43</v>
      </c>
      <c r="B25" s="47">
        <v>9</v>
      </c>
      <c r="C25" s="47">
        <v>2</v>
      </c>
      <c r="D25" s="47">
        <f t="shared" si="0"/>
        <v>11</v>
      </c>
      <c r="E25" s="47">
        <v>4</v>
      </c>
      <c r="F25" s="47">
        <v>1</v>
      </c>
      <c r="G25" s="47">
        <f t="shared" si="1"/>
        <v>5</v>
      </c>
      <c r="H25" s="47">
        <v>1</v>
      </c>
      <c r="I25" s="47">
        <v>0</v>
      </c>
      <c r="J25" s="47">
        <f t="shared" si="2"/>
        <v>1</v>
      </c>
      <c r="K25" s="47">
        <v>14</v>
      </c>
      <c r="L25" s="47">
        <v>3</v>
      </c>
      <c r="M25" s="47">
        <v>17</v>
      </c>
    </row>
    <row r="26" spans="1:13" x14ac:dyDescent="0.25">
      <c r="A26" s="38" t="s">
        <v>44</v>
      </c>
      <c r="B26" s="47">
        <v>312</v>
      </c>
      <c r="C26" s="47">
        <v>107</v>
      </c>
      <c r="D26" s="47">
        <f t="shared" si="0"/>
        <v>419</v>
      </c>
      <c r="E26" s="47">
        <v>384</v>
      </c>
      <c r="F26" s="47">
        <v>154</v>
      </c>
      <c r="G26" s="47">
        <f t="shared" si="1"/>
        <v>538</v>
      </c>
      <c r="H26" s="47">
        <v>292</v>
      </c>
      <c r="I26" s="47">
        <v>108</v>
      </c>
      <c r="J26" s="47">
        <f t="shared" si="2"/>
        <v>400</v>
      </c>
      <c r="K26" s="47">
        <v>988</v>
      </c>
      <c r="L26" s="47">
        <v>369</v>
      </c>
      <c r="M26" s="47">
        <v>1357</v>
      </c>
    </row>
    <row r="27" spans="1:13" x14ac:dyDescent="0.25">
      <c r="A27" s="38" t="s">
        <v>45</v>
      </c>
      <c r="B27" s="47">
        <v>43</v>
      </c>
      <c r="C27" s="47">
        <v>14</v>
      </c>
      <c r="D27" s="47">
        <f t="shared" si="0"/>
        <v>57</v>
      </c>
      <c r="E27" s="47">
        <v>56</v>
      </c>
      <c r="F27" s="47">
        <v>11</v>
      </c>
      <c r="G27" s="47">
        <f t="shared" si="1"/>
        <v>67</v>
      </c>
      <c r="H27" s="47">
        <v>31</v>
      </c>
      <c r="I27" s="47">
        <v>17</v>
      </c>
      <c r="J27" s="47">
        <f t="shared" si="2"/>
        <v>48</v>
      </c>
      <c r="K27" s="47">
        <v>130</v>
      </c>
      <c r="L27" s="47">
        <v>42</v>
      </c>
      <c r="M27" s="47">
        <v>172</v>
      </c>
    </row>
    <row r="28" spans="1:13" x14ac:dyDescent="0.25">
      <c r="A28" s="38" t="s">
        <v>46</v>
      </c>
      <c r="B28" s="47">
        <v>40</v>
      </c>
      <c r="C28" s="47">
        <v>3</v>
      </c>
      <c r="D28" s="47">
        <f t="shared" si="0"/>
        <v>43</v>
      </c>
      <c r="E28" s="47">
        <v>30</v>
      </c>
      <c r="F28" s="47">
        <v>2</v>
      </c>
      <c r="G28" s="47">
        <f t="shared" si="1"/>
        <v>32</v>
      </c>
      <c r="H28" s="47">
        <v>27</v>
      </c>
      <c r="I28" s="47">
        <v>7</v>
      </c>
      <c r="J28" s="47">
        <f t="shared" si="2"/>
        <v>34</v>
      </c>
      <c r="K28" s="47">
        <v>97</v>
      </c>
      <c r="L28" s="47">
        <v>12</v>
      </c>
      <c r="M28" s="47">
        <v>109</v>
      </c>
    </row>
    <row r="29" spans="1:13" x14ac:dyDescent="0.25">
      <c r="A29" s="38" t="s">
        <v>47</v>
      </c>
      <c r="B29" s="47">
        <v>1219</v>
      </c>
      <c r="C29" s="47">
        <v>344</v>
      </c>
      <c r="D29" s="47">
        <f t="shared" si="0"/>
        <v>1563</v>
      </c>
      <c r="E29" s="47">
        <v>1224</v>
      </c>
      <c r="F29" s="47">
        <v>453</v>
      </c>
      <c r="G29" s="47">
        <f t="shared" si="1"/>
        <v>1677</v>
      </c>
      <c r="H29" s="47">
        <v>1022</v>
      </c>
      <c r="I29" s="47">
        <v>453</v>
      </c>
      <c r="J29" s="47">
        <f t="shared" si="2"/>
        <v>1475</v>
      </c>
      <c r="K29" s="47">
        <v>3465</v>
      </c>
      <c r="L29" s="47">
        <v>1250</v>
      </c>
      <c r="M29" s="47">
        <v>4715</v>
      </c>
    </row>
    <row r="30" spans="1:13" x14ac:dyDescent="0.25">
      <c r="A30" s="38" t="s">
        <v>48</v>
      </c>
      <c r="B30" s="47">
        <v>24</v>
      </c>
      <c r="C30" s="47">
        <v>14</v>
      </c>
      <c r="D30" s="47">
        <f t="shared" si="0"/>
        <v>38</v>
      </c>
      <c r="E30" s="47">
        <v>45</v>
      </c>
      <c r="F30" s="47">
        <v>33</v>
      </c>
      <c r="G30" s="47">
        <f t="shared" si="1"/>
        <v>78</v>
      </c>
      <c r="H30" s="47">
        <v>42</v>
      </c>
      <c r="I30" s="47">
        <v>23</v>
      </c>
      <c r="J30" s="47">
        <f t="shared" si="2"/>
        <v>65</v>
      </c>
      <c r="K30" s="47">
        <v>111</v>
      </c>
      <c r="L30" s="47">
        <v>70</v>
      </c>
      <c r="M30" s="47">
        <v>181</v>
      </c>
    </row>
    <row r="31" spans="1:13" x14ac:dyDescent="0.25">
      <c r="A31" s="38" t="s">
        <v>49</v>
      </c>
      <c r="B31" s="47">
        <v>37</v>
      </c>
      <c r="C31" s="47">
        <v>0</v>
      </c>
      <c r="D31" s="47">
        <f t="shared" si="0"/>
        <v>37</v>
      </c>
      <c r="E31" s="47">
        <v>40</v>
      </c>
      <c r="F31" s="47">
        <v>3</v>
      </c>
      <c r="G31" s="47">
        <f t="shared" si="1"/>
        <v>43</v>
      </c>
      <c r="H31" s="47">
        <v>18</v>
      </c>
      <c r="I31" s="47">
        <v>1</v>
      </c>
      <c r="J31" s="47">
        <f t="shared" si="2"/>
        <v>19</v>
      </c>
      <c r="K31" s="47">
        <v>95</v>
      </c>
      <c r="L31" s="47">
        <v>4</v>
      </c>
      <c r="M31" s="47">
        <v>99</v>
      </c>
    </row>
    <row r="32" spans="1:13" x14ac:dyDescent="0.25">
      <c r="A32" s="38" t="s">
        <v>50</v>
      </c>
      <c r="B32" s="47">
        <v>73</v>
      </c>
      <c r="C32" s="47">
        <v>11</v>
      </c>
      <c r="D32" s="47">
        <f t="shared" si="0"/>
        <v>84</v>
      </c>
      <c r="E32" s="47">
        <v>80</v>
      </c>
      <c r="F32" s="47">
        <v>2</v>
      </c>
      <c r="G32" s="47">
        <f t="shared" si="1"/>
        <v>82</v>
      </c>
      <c r="H32" s="47">
        <v>90</v>
      </c>
      <c r="I32" s="47">
        <v>12</v>
      </c>
      <c r="J32" s="47">
        <f t="shared" si="2"/>
        <v>102</v>
      </c>
      <c r="K32" s="47">
        <v>243</v>
      </c>
      <c r="L32" s="47">
        <v>25</v>
      </c>
      <c r="M32" s="47">
        <v>268</v>
      </c>
    </row>
    <row r="33" spans="1:13" x14ac:dyDescent="0.25">
      <c r="A33" s="38" t="s">
        <v>51</v>
      </c>
      <c r="B33" s="47">
        <v>8</v>
      </c>
      <c r="C33" s="47">
        <v>0</v>
      </c>
      <c r="D33" s="47">
        <f t="shared" si="0"/>
        <v>8</v>
      </c>
      <c r="E33" s="47">
        <v>8</v>
      </c>
      <c r="F33" s="47">
        <v>0</v>
      </c>
      <c r="G33" s="47">
        <f t="shared" si="1"/>
        <v>8</v>
      </c>
      <c r="H33" s="47">
        <v>7</v>
      </c>
      <c r="I33" s="47">
        <v>2</v>
      </c>
      <c r="J33" s="47">
        <f t="shared" si="2"/>
        <v>9</v>
      </c>
      <c r="K33" s="47">
        <v>23</v>
      </c>
      <c r="L33" s="47">
        <v>2</v>
      </c>
      <c r="M33" s="47">
        <v>25</v>
      </c>
    </row>
    <row r="34" spans="1:13" x14ac:dyDescent="0.25">
      <c r="A34" s="38" t="s">
        <v>52</v>
      </c>
      <c r="B34" s="47">
        <v>40</v>
      </c>
      <c r="C34" s="47">
        <v>28</v>
      </c>
      <c r="D34" s="47">
        <f t="shared" si="0"/>
        <v>68</v>
      </c>
      <c r="E34" s="47">
        <v>35</v>
      </c>
      <c r="F34" s="47">
        <v>17</v>
      </c>
      <c r="G34" s="47">
        <f t="shared" si="1"/>
        <v>52</v>
      </c>
      <c r="H34" s="47">
        <v>26</v>
      </c>
      <c r="I34" s="47">
        <v>12</v>
      </c>
      <c r="J34" s="47">
        <f t="shared" si="2"/>
        <v>38</v>
      </c>
      <c r="K34" s="47">
        <v>101</v>
      </c>
      <c r="L34" s="47">
        <v>57</v>
      </c>
      <c r="M34" s="47">
        <v>158</v>
      </c>
    </row>
    <row r="35" spans="1:13" x14ac:dyDescent="0.25">
      <c r="A35" s="38" t="s">
        <v>53</v>
      </c>
      <c r="B35" s="47">
        <v>49</v>
      </c>
      <c r="C35" s="47">
        <v>4</v>
      </c>
      <c r="D35" s="47">
        <f t="shared" si="0"/>
        <v>53</v>
      </c>
      <c r="E35" s="47">
        <v>48</v>
      </c>
      <c r="F35" s="47">
        <v>2</v>
      </c>
      <c r="G35" s="47">
        <f t="shared" si="1"/>
        <v>50</v>
      </c>
      <c r="H35" s="47">
        <v>45</v>
      </c>
      <c r="I35" s="47">
        <v>5</v>
      </c>
      <c r="J35" s="47">
        <f t="shared" si="2"/>
        <v>50</v>
      </c>
      <c r="K35" s="47">
        <v>142</v>
      </c>
      <c r="L35" s="47">
        <v>11</v>
      </c>
      <c r="M35" s="47">
        <v>153</v>
      </c>
    </row>
    <row r="36" spans="1:13" x14ac:dyDescent="0.25">
      <c r="A36" s="38" t="s">
        <v>54</v>
      </c>
      <c r="B36" s="47">
        <v>184</v>
      </c>
      <c r="C36" s="47">
        <v>97</v>
      </c>
      <c r="D36" s="47">
        <f t="shared" si="0"/>
        <v>281</v>
      </c>
      <c r="E36" s="47">
        <v>218</v>
      </c>
      <c r="F36" s="47">
        <v>111</v>
      </c>
      <c r="G36" s="47">
        <f t="shared" si="1"/>
        <v>329</v>
      </c>
      <c r="H36" s="47">
        <v>185</v>
      </c>
      <c r="I36" s="47">
        <v>102</v>
      </c>
      <c r="J36" s="47">
        <f t="shared" si="2"/>
        <v>287</v>
      </c>
      <c r="K36" s="47">
        <v>587</v>
      </c>
      <c r="L36" s="47">
        <v>310</v>
      </c>
      <c r="M36" s="47">
        <v>897</v>
      </c>
    </row>
    <row r="37" spans="1:13" x14ac:dyDescent="0.25">
      <c r="A37" s="38" t="s">
        <v>55</v>
      </c>
      <c r="B37" s="47">
        <v>48</v>
      </c>
      <c r="C37" s="47">
        <v>18</v>
      </c>
      <c r="D37" s="47">
        <f t="shared" si="0"/>
        <v>66</v>
      </c>
      <c r="E37" s="47">
        <v>64</v>
      </c>
      <c r="F37" s="47">
        <v>10</v>
      </c>
      <c r="G37" s="47">
        <f t="shared" si="1"/>
        <v>74</v>
      </c>
      <c r="H37" s="47">
        <v>27</v>
      </c>
      <c r="I37" s="47">
        <v>5</v>
      </c>
      <c r="J37" s="47">
        <f t="shared" si="2"/>
        <v>32</v>
      </c>
      <c r="K37" s="47">
        <v>139</v>
      </c>
      <c r="L37" s="47">
        <v>33</v>
      </c>
      <c r="M37" s="47">
        <v>172</v>
      </c>
    </row>
    <row r="38" spans="1:13" x14ac:dyDescent="0.25">
      <c r="A38" s="38" t="s">
        <v>56</v>
      </c>
      <c r="B38" s="47">
        <v>12</v>
      </c>
      <c r="C38" s="47">
        <v>2</v>
      </c>
      <c r="D38" s="47">
        <f t="shared" si="0"/>
        <v>14</v>
      </c>
      <c r="E38" s="47">
        <v>21</v>
      </c>
      <c r="F38" s="47">
        <v>5</v>
      </c>
      <c r="G38" s="47">
        <f t="shared" si="1"/>
        <v>26</v>
      </c>
      <c r="H38" s="47">
        <v>5</v>
      </c>
      <c r="I38" s="47">
        <v>4</v>
      </c>
      <c r="J38" s="47">
        <f t="shared" si="2"/>
        <v>9</v>
      </c>
      <c r="K38" s="47">
        <v>38</v>
      </c>
      <c r="L38" s="47">
        <v>11</v>
      </c>
      <c r="M38" s="47">
        <v>49</v>
      </c>
    </row>
    <row r="39" spans="1:13" x14ac:dyDescent="0.25">
      <c r="A39" s="38" t="s">
        <v>57</v>
      </c>
      <c r="B39" s="47">
        <v>48</v>
      </c>
      <c r="C39" s="47">
        <v>18</v>
      </c>
      <c r="D39" s="47">
        <f t="shared" si="0"/>
        <v>66</v>
      </c>
      <c r="E39" s="47">
        <v>58</v>
      </c>
      <c r="F39" s="47">
        <v>19</v>
      </c>
      <c r="G39" s="47">
        <f t="shared" si="1"/>
        <v>77</v>
      </c>
      <c r="H39" s="47">
        <v>37</v>
      </c>
      <c r="I39" s="47">
        <v>11</v>
      </c>
      <c r="J39" s="47">
        <f t="shared" si="2"/>
        <v>48</v>
      </c>
      <c r="K39" s="47">
        <v>143</v>
      </c>
      <c r="L39" s="47">
        <v>48</v>
      </c>
      <c r="M39" s="47">
        <v>191</v>
      </c>
    </row>
    <row r="40" spans="1:13" x14ac:dyDescent="0.25">
      <c r="A40" s="38" t="s">
        <v>58</v>
      </c>
      <c r="B40" s="47">
        <v>51</v>
      </c>
      <c r="C40" s="47">
        <v>36</v>
      </c>
      <c r="D40" s="47">
        <f t="shared" si="0"/>
        <v>87</v>
      </c>
      <c r="E40" s="47">
        <v>91</v>
      </c>
      <c r="F40" s="47">
        <v>41</v>
      </c>
      <c r="G40" s="47">
        <f t="shared" si="1"/>
        <v>132</v>
      </c>
      <c r="H40" s="47">
        <v>65</v>
      </c>
      <c r="I40" s="47">
        <v>46</v>
      </c>
      <c r="J40" s="47">
        <f t="shared" si="2"/>
        <v>111</v>
      </c>
      <c r="K40" s="47">
        <v>207</v>
      </c>
      <c r="L40" s="47">
        <v>123</v>
      </c>
      <c r="M40" s="47">
        <v>330</v>
      </c>
    </row>
    <row r="41" spans="1:13" x14ac:dyDescent="0.25">
      <c r="A41" s="38" t="s">
        <v>59</v>
      </c>
      <c r="B41" s="47">
        <v>23</v>
      </c>
      <c r="C41" s="47">
        <v>3</v>
      </c>
      <c r="D41" s="47">
        <f t="shared" si="0"/>
        <v>26</v>
      </c>
      <c r="E41" s="47">
        <v>7</v>
      </c>
      <c r="F41" s="47">
        <v>2</v>
      </c>
      <c r="G41" s="47">
        <f t="shared" si="1"/>
        <v>9</v>
      </c>
      <c r="H41" s="47">
        <v>7</v>
      </c>
      <c r="I41" s="47">
        <v>1</v>
      </c>
      <c r="J41" s="47">
        <f t="shared" si="2"/>
        <v>8</v>
      </c>
      <c r="K41" s="47">
        <v>37</v>
      </c>
      <c r="L41" s="47">
        <v>6</v>
      </c>
      <c r="M41" s="47">
        <v>43</v>
      </c>
    </row>
    <row r="42" spans="1:13" x14ac:dyDescent="0.25">
      <c r="A42" s="38" t="s">
        <v>60</v>
      </c>
      <c r="B42" s="47">
        <v>114</v>
      </c>
      <c r="C42" s="47">
        <v>24</v>
      </c>
      <c r="D42" s="47">
        <f t="shared" si="0"/>
        <v>138</v>
      </c>
      <c r="E42" s="47">
        <v>105</v>
      </c>
      <c r="F42" s="47">
        <v>32</v>
      </c>
      <c r="G42" s="47">
        <f t="shared" si="1"/>
        <v>137</v>
      </c>
      <c r="H42" s="47">
        <v>69</v>
      </c>
      <c r="I42" s="47">
        <v>27</v>
      </c>
      <c r="J42" s="47">
        <f t="shared" si="2"/>
        <v>96</v>
      </c>
      <c r="K42" s="47">
        <v>288</v>
      </c>
      <c r="L42" s="47">
        <v>83</v>
      </c>
      <c r="M42" s="47">
        <v>371</v>
      </c>
    </row>
    <row r="43" spans="1:13" x14ac:dyDescent="0.25">
      <c r="A43" s="38" t="s">
        <v>61</v>
      </c>
      <c r="B43" s="47">
        <v>6</v>
      </c>
      <c r="C43" s="47">
        <v>4</v>
      </c>
      <c r="D43" s="47">
        <f t="shared" si="0"/>
        <v>10</v>
      </c>
      <c r="E43" s="47">
        <v>4</v>
      </c>
      <c r="F43" s="47">
        <v>4</v>
      </c>
      <c r="G43" s="47">
        <f t="shared" si="1"/>
        <v>8</v>
      </c>
      <c r="H43" s="47">
        <v>3</v>
      </c>
      <c r="I43" s="47">
        <v>3</v>
      </c>
      <c r="J43" s="47">
        <f t="shared" si="2"/>
        <v>6</v>
      </c>
      <c r="K43" s="47">
        <v>13</v>
      </c>
      <c r="L43" s="47">
        <v>11</v>
      </c>
      <c r="M43" s="47">
        <v>24</v>
      </c>
    </row>
    <row r="44" spans="1:13" x14ac:dyDescent="0.25">
      <c r="A44" s="38" t="s">
        <v>62</v>
      </c>
      <c r="B44" s="47">
        <v>45</v>
      </c>
      <c r="C44" s="47">
        <v>14</v>
      </c>
      <c r="D44" s="47">
        <f t="shared" si="0"/>
        <v>59</v>
      </c>
      <c r="E44" s="47">
        <v>45</v>
      </c>
      <c r="F44" s="47">
        <v>16</v>
      </c>
      <c r="G44" s="47">
        <f t="shared" si="1"/>
        <v>61</v>
      </c>
      <c r="H44" s="47">
        <v>24</v>
      </c>
      <c r="I44" s="47">
        <v>7</v>
      </c>
      <c r="J44" s="47">
        <f t="shared" si="2"/>
        <v>31</v>
      </c>
      <c r="K44" s="47">
        <v>114</v>
      </c>
      <c r="L44" s="47">
        <v>37</v>
      </c>
      <c r="M44" s="47">
        <v>151</v>
      </c>
    </row>
    <row r="45" spans="1:13" x14ac:dyDescent="0.25">
      <c r="A45" s="38" t="s">
        <v>63</v>
      </c>
      <c r="B45" s="47">
        <v>11</v>
      </c>
      <c r="C45" s="47">
        <v>0</v>
      </c>
      <c r="D45" s="47">
        <f t="shared" si="0"/>
        <v>11</v>
      </c>
      <c r="E45" s="47">
        <v>16</v>
      </c>
      <c r="F45" s="47">
        <v>0</v>
      </c>
      <c r="G45" s="47">
        <f t="shared" si="1"/>
        <v>16</v>
      </c>
      <c r="H45" s="47">
        <v>4</v>
      </c>
      <c r="I45" s="47">
        <v>0</v>
      </c>
      <c r="J45" s="47">
        <f t="shared" si="2"/>
        <v>4</v>
      </c>
      <c r="K45" s="47">
        <v>31</v>
      </c>
      <c r="L45" s="47">
        <v>0</v>
      </c>
      <c r="M45" s="47">
        <v>31</v>
      </c>
    </row>
    <row r="46" spans="1:13" x14ac:dyDescent="0.25">
      <c r="A46" s="38" t="s">
        <v>64</v>
      </c>
      <c r="B46" s="47">
        <v>211</v>
      </c>
      <c r="C46" s="47">
        <v>58</v>
      </c>
      <c r="D46" s="47">
        <f t="shared" si="0"/>
        <v>269</v>
      </c>
      <c r="E46" s="47">
        <v>164</v>
      </c>
      <c r="F46" s="47">
        <v>85</v>
      </c>
      <c r="G46" s="47">
        <f t="shared" si="1"/>
        <v>249</v>
      </c>
      <c r="H46" s="47">
        <v>143</v>
      </c>
      <c r="I46" s="47">
        <v>67</v>
      </c>
      <c r="J46" s="47">
        <f t="shared" si="2"/>
        <v>210</v>
      </c>
      <c r="K46" s="47">
        <v>518</v>
      </c>
      <c r="L46" s="47">
        <v>210</v>
      </c>
      <c r="M46" s="47">
        <v>728</v>
      </c>
    </row>
    <row r="47" spans="1:13" x14ac:dyDescent="0.25">
      <c r="A47" s="38" t="s">
        <v>65</v>
      </c>
      <c r="B47" s="47">
        <v>1</v>
      </c>
      <c r="C47" s="47">
        <v>1</v>
      </c>
      <c r="D47" s="47">
        <f t="shared" si="0"/>
        <v>2</v>
      </c>
      <c r="E47" s="47">
        <v>3</v>
      </c>
      <c r="F47" s="47">
        <v>2</v>
      </c>
      <c r="G47" s="47">
        <f t="shared" si="1"/>
        <v>5</v>
      </c>
      <c r="H47" s="47">
        <v>4</v>
      </c>
      <c r="I47" s="47">
        <v>0</v>
      </c>
      <c r="J47" s="47">
        <f t="shared" si="2"/>
        <v>4</v>
      </c>
      <c r="K47" s="47">
        <v>8</v>
      </c>
      <c r="L47" s="47">
        <v>3</v>
      </c>
      <c r="M47" s="47">
        <v>11</v>
      </c>
    </row>
    <row r="48" spans="1:13" x14ac:dyDescent="0.25">
      <c r="A48" s="38" t="s">
        <v>66</v>
      </c>
      <c r="B48" s="47">
        <v>17</v>
      </c>
      <c r="C48" s="47">
        <v>8</v>
      </c>
      <c r="D48" s="47">
        <f t="shared" si="0"/>
        <v>25</v>
      </c>
      <c r="E48" s="47">
        <v>22</v>
      </c>
      <c r="F48" s="47">
        <v>8</v>
      </c>
      <c r="G48" s="47">
        <f t="shared" si="1"/>
        <v>30</v>
      </c>
      <c r="H48" s="47">
        <v>20</v>
      </c>
      <c r="I48" s="47">
        <v>15</v>
      </c>
      <c r="J48" s="47">
        <f t="shared" si="2"/>
        <v>35</v>
      </c>
      <c r="K48" s="47">
        <v>59</v>
      </c>
      <c r="L48" s="47">
        <v>31</v>
      </c>
      <c r="M48" s="47">
        <v>90</v>
      </c>
    </row>
    <row r="49" spans="1:13" x14ac:dyDescent="0.25">
      <c r="A49" s="38" t="s">
        <v>67</v>
      </c>
      <c r="B49" s="47">
        <v>0</v>
      </c>
      <c r="C49" s="47">
        <v>1</v>
      </c>
      <c r="D49" s="47">
        <f t="shared" si="0"/>
        <v>1</v>
      </c>
      <c r="E49" s="47">
        <v>2</v>
      </c>
      <c r="F49" s="47">
        <v>1</v>
      </c>
      <c r="G49" s="47">
        <f t="shared" si="1"/>
        <v>3</v>
      </c>
      <c r="H49" s="47">
        <v>0</v>
      </c>
      <c r="I49" s="47">
        <v>0</v>
      </c>
      <c r="J49" s="47">
        <f t="shared" si="2"/>
        <v>0</v>
      </c>
      <c r="K49" s="47">
        <v>2</v>
      </c>
      <c r="L49" s="47">
        <v>2</v>
      </c>
      <c r="M49" s="47">
        <v>4</v>
      </c>
    </row>
    <row r="50" spans="1:13" x14ac:dyDescent="0.25">
      <c r="A50" s="38" t="s">
        <v>68</v>
      </c>
      <c r="B50" s="47">
        <v>30</v>
      </c>
      <c r="C50" s="47">
        <v>11</v>
      </c>
      <c r="D50" s="47">
        <f t="shared" si="0"/>
        <v>41</v>
      </c>
      <c r="E50" s="47">
        <v>32</v>
      </c>
      <c r="F50" s="47">
        <v>14</v>
      </c>
      <c r="G50" s="47">
        <f t="shared" si="1"/>
        <v>46</v>
      </c>
      <c r="H50" s="47">
        <v>26</v>
      </c>
      <c r="I50" s="47">
        <v>14</v>
      </c>
      <c r="J50" s="47">
        <f t="shared" si="2"/>
        <v>40</v>
      </c>
      <c r="K50" s="47">
        <v>88</v>
      </c>
      <c r="L50" s="47">
        <v>39</v>
      </c>
      <c r="M50" s="47">
        <v>127</v>
      </c>
    </row>
    <row r="51" spans="1:13" x14ac:dyDescent="0.25">
      <c r="A51" s="38" t="s">
        <v>69</v>
      </c>
      <c r="B51" s="47">
        <v>61</v>
      </c>
      <c r="C51" s="47">
        <v>7</v>
      </c>
      <c r="D51" s="47">
        <f t="shared" si="0"/>
        <v>68</v>
      </c>
      <c r="E51" s="47">
        <v>78</v>
      </c>
      <c r="F51" s="47">
        <v>19</v>
      </c>
      <c r="G51" s="47">
        <f t="shared" si="1"/>
        <v>97</v>
      </c>
      <c r="H51" s="47">
        <v>44</v>
      </c>
      <c r="I51" s="47">
        <v>17</v>
      </c>
      <c r="J51" s="47">
        <f t="shared" si="2"/>
        <v>61</v>
      </c>
      <c r="K51" s="47">
        <v>183</v>
      </c>
      <c r="L51" s="47">
        <v>43</v>
      </c>
      <c r="M51" s="47">
        <v>226</v>
      </c>
    </row>
    <row r="52" spans="1:13" x14ac:dyDescent="0.25">
      <c r="A52" s="38" t="s">
        <v>70</v>
      </c>
      <c r="B52" s="47">
        <v>5</v>
      </c>
      <c r="C52" s="47">
        <v>3</v>
      </c>
      <c r="D52" s="47">
        <f t="shared" si="0"/>
        <v>8</v>
      </c>
      <c r="E52" s="47">
        <v>6</v>
      </c>
      <c r="F52" s="47">
        <v>1</v>
      </c>
      <c r="G52" s="47">
        <f t="shared" si="1"/>
        <v>7</v>
      </c>
      <c r="H52" s="47">
        <v>0</v>
      </c>
      <c r="I52" s="47">
        <v>0</v>
      </c>
      <c r="J52" s="47">
        <f t="shared" si="2"/>
        <v>0</v>
      </c>
      <c r="K52" s="47">
        <v>11</v>
      </c>
      <c r="L52" s="47">
        <v>4</v>
      </c>
      <c r="M52" s="47">
        <v>15</v>
      </c>
    </row>
    <row r="53" spans="1:13" x14ac:dyDescent="0.25">
      <c r="A53" s="38" t="s">
        <v>71</v>
      </c>
      <c r="B53" s="47">
        <v>23</v>
      </c>
      <c r="C53" s="47">
        <v>0</v>
      </c>
      <c r="D53" s="47">
        <f t="shared" si="0"/>
        <v>23</v>
      </c>
      <c r="E53" s="47">
        <v>23</v>
      </c>
      <c r="F53" s="47">
        <v>1</v>
      </c>
      <c r="G53" s="47">
        <f t="shared" si="1"/>
        <v>24</v>
      </c>
      <c r="H53" s="47">
        <v>17</v>
      </c>
      <c r="I53" s="47">
        <v>2</v>
      </c>
      <c r="J53" s="47">
        <f t="shared" si="2"/>
        <v>19</v>
      </c>
      <c r="K53" s="47">
        <v>63</v>
      </c>
      <c r="L53" s="47">
        <v>3</v>
      </c>
      <c r="M53" s="47">
        <v>66</v>
      </c>
    </row>
    <row r="54" spans="1:13" x14ac:dyDescent="0.25">
      <c r="A54" s="38" t="s">
        <v>72</v>
      </c>
      <c r="B54" s="47">
        <v>6</v>
      </c>
      <c r="C54" s="47">
        <v>2</v>
      </c>
      <c r="D54" s="47">
        <f t="shared" si="0"/>
        <v>8</v>
      </c>
      <c r="E54" s="47">
        <v>1</v>
      </c>
      <c r="F54" s="47">
        <v>0</v>
      </c>
      <c r="G54" s="47">
        <f t="shared" si="1"/>
        <v>1</v>
      </c>
      <c r="H54" s="47">
        <v>0</v>
      </c>
      <c r="I54" s="47">
        <v>0</v>
      </c>
      <c r="J54" s="47">
        <f t="shared" si="2"/>
        <v>0</v>
      </c>
      <c r="K54" s="47">
        <v>7</v>
      </c>
      <c r="L54" s="47">
        <v>2</v>
      </c>
      <c r="M54" s="47">
        <v>9</v>
      </c>
    </row>
    <row r="55" spans="1:13" x14ac:dyDescent="0.25">
      <c r="A55" s="38" t="s">
        <v>73</v>
      </c>
      <c r="B55" s="47">
        <v>45</v>
      </c>
      <c r="C55" s="47">
        <v>18</v>
      </c>
      <c r="D55" s="47">
        <f t="shared" si="0"/>
        <v>63</v>
      </c>
      <c r="E55" s="47">
        <v>31</v>
      </c>
      <c r="F55" s="47">
        <v>14</v>
      </c>
      <c r="G55" s="47">
        <f t="shared" si="1"/>
        <v>45</v>
      </c>
      <c r="H55" s="47">
        <v>17</v>
      </c>
      <c r="I55" s="47">
        <v>5</v>
      </c>
      <c r="J55" s="47">
        <f t="shared" si="2"/>
        <v>22</v>
      </c>
      <c r="K55" s="47">
        <v>93</v>
      </c>
      <c r="L55" s="47">
        <v>37</v>
      </c>
      <c r="M55" s="47">
        <v>130</v>
      </c>
    </row>
    <row r="56" spans="1:13" ht="16.5" thickBot="1" x14ac:dyDescent="0.3"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</row>
    <row r="57" spans="1:13" ht="16.5" customHeight="1" thickBot="1" x14ac:dyDescent="0.3">
      <c r="A57" s="33" t="s">
        <v>16</v>
      </c>
      <c r="B57" s="33" t="s">
        <v>96</v>
      </c>
      <c r="C57" s="33"/>
      <c r="D57" s="33"/>
      <c r="E57" s="33" t="s">
        <v>97</v>
      </c>
      <c r="F57" s="33"/>
      <c r="G57" s="33"/>
      <c r="H57" s="33" t="s">
        <v>98</v>
      </c>
      <c r="I57" s="33"/>
      <c r="J57" s="33"/>
      <c r="K57" s="33" t="s">
        <v>99</v>
      </c>
      <c r="L57" s="33"/>
      <c r="M57" s="33"/>
    </row>
    <row r="58" spans="1:13" x14ac:dyDescent="0.25">
      <c r="A58" s="44"/>
      <c r="B58" s="35" t="s">
        <v>4</v>
      </c>
      <c r="C58" s="35" t="s">
        <v>5</v>
      </c>
      <c r="D58" s="35" t="s">
        <v>6</v>
      </c>
      <c r="E58" s="35" t="s">
        <v>4</v>
      </c>
      <c r="F58" s="35" t="s">
        <v>5</v>
      </c>
      <c r="G58" s="35" t="s">
        <v>6</v>
      </c>
      <c r="H58" s="35" t="s">
        <v>4</v>
      </c>
      <c r="I58" s="35" t="s">
        <v>5</v>
      </c>
      <c r="J58" s="35" t="s">
        <v>6</v>
      </c>
      <c r="K58" s="35" t="s">
        <v>4</v>
      </c>
      <c r="L58" s="35" t="s">
        <v>5</v>
      </c>
      <c r="M58" s="35" t="s">
        <v>6</v>
      </c>
    </row>
    <row r="59" spans="1:13" x14ac:dyDescent="0.25">
      <c r="A59" s="36" t="s">
        <v>7</v>
      </c>
      <c r="B59" s="46">
        <f t="shared" ref="B59:M59" si="3">SUM(B60:B67)</f>
        <v>4236</v>
      </c>
      <c r="C59" s="46">
        <f t="shared" si="3"/>
        <v>1361</v>
      </c>
      <c r="D59" s="46">
        <f t="shared" si="3"/>
        <v>5597</v>
      </c>
      <c r="E59" s="46">
        <f t="shared" si="3"/>
        <v>4297</v>
      </c>
      <c r="F59" s="46">
        <f t="shared" si="3"/>
        <v>1616</v>
      </c>
      <c r="G59" s="46">
        <f t="shared" si="3"/>
        <v>5913</v>
      </c>
      <c r="H59" s="46">
        <f t="shared" si="3"/>
        <v>3325</v>
      </c>
      <c r="I59" s="46">
        <f t="shared" si="3"/>
        <v>1538</v>
      </c>
      <c r="J59" s="46">
        <f t="shared" si="3"/>
        <v>4863</v>
      </c>
      <c r="K59" s="46">
        <f t="shared" si="3"/>
        <v>11858</v>
      </c>
      <c r="L59" s="46">
        <f t="shared" si="3"/>
        <v>4515</v>
      </c>
      <c r="M59" s="46">
        <f t="shared" si="3"/>
        <v>16373</v>
      </c>
    </row>
    <row r="60" spans="1:13" x14ac:dyDescent="0.25">
      <c r="A60" s="38" t="s">
        <v>8</v>
      </c>
      <c r="B60" s="47">
        <f t="shared" ref="B60:M60" si="4">B12+B23+B31+B38+B39</f>
        <v>442</v>
      </c>
      <c r="C60" s="47">
        <f t="shared" si="4"/>
        <v>153</v>
      </c>
      <c r="D60" s="47">
        <f t="shared" si="4"/>
        <v>595</v>
      </c>
      <c r="E60" s="47">
        <f t="shared" si="4"/>
        <v>400</v>
      </c>
      <c r="F60" s="47">
        <f t="shared" si="4"/>
        <v>137</v>
      </c>
      <c r="G60" s="47">
        <f t="shared" si="4"/>
        <v>537</v>
      </c>
      <c r="H60" s="47">
        <f t="shared" si="4"/>
        <v>232</v>
      </c>
      <c r="I60" s="47">
        <f t="shared" si="4"/>
        <v>125</v>
      </c>
      <c r="J60" s="47">
        <f t="shared" si="4"/>
        <v>357</v>
      </c>
      <c r="K60" s="47">
        <f t="shared" si="4"/>
        <v>1074</v>
      </c>
      <c r="L60" s="47">
        <f t="shared" si="4"/>
        <v>415</v>
      </c>
      <c r="M60" s="47">
        <f t="shared" si="4"/>
        <v>1489</v>
      </c>
    </row>
    <row r="61" spans="1:13" x14ac:dyDescent="0.25">
      <c r="A61" s="38" t="s">
        <v>9</v>
      </c>
      <c r="B61" s="47">
        <f t="shared" ref="B61:M61" si="5">B15+B22+B41+B42+B43+B49+B52+B54</f>
        <v>158</v>
      </c>
      <c r="C61" s="47">
        <f t="shared" si="5"/>
        <v>37</v>
      </c>
      <c r="D61" s="47">
        <f t="shared" si="5"/>
        <v>195</v>
      </c>
      <c r="E61" s="47">
        <f t="shared" si="5"/>
        <v>129</v>
      </c>
      <c r="F61" s="47">
        <f t="shared" si="5"/>
        <v>40</v>
      </c>
      <c r="G61" s="47">
        <f t="shared" si="5"/>
        <v>169</v>
      </c>
      <c r="H61" s="47">
        <f t="shared" si="5"/>
        <v>82</v>
      </c>
      <c r="I61" s="47">
        <f t="shared" si="5"/>
        <v>31</v>
      </c>
      <c r="J61" s="47">
        <f t="shared" si="5"/>
        <v>113</v>
      </c>
      <c r="K61" s="47">
        <f t="shared" si="5"/>
        <v>369</v>
      </c>
      <c r="L61" s="47">
        <f t="shared" si="5"/>
        <v>108</v>
      </c>
      <c r="M61" s="47">
        <f t="shared" si="5"/>
        <v>477</v>
      </c>
    </row>
    <row r="62" spans="1:13" x14ac:dyDescent="0.25">
      <c r="A62" s="38" t="s">
        <v>10</v>
      </c>
      <c r="B62" s="47">
        <f t="shared" ref="B62:M62" si="6">B29</f>
        <v>1219</v>
      </c>
      <c r="C62" s="47">
        <f t="shared" si="6"/>
        <v>344</v>
      </c>
      <c r="D62" s="47">
        <f t="shared" si="6"/>
        <v>1563</v>
      </c>
      <c r="E62" s="47">
        <f t="shared" si="6"/>
        <v>1224</v>
      </c>
      <c r="F62" s="47">
        <f t="shared" si="6"/>
        <v>453</v>
      </c>
      <c r="G62" s="47">
        <f t="shared" si="6"/>
        <v>1677</v>
      </c>
      <c r="H62" s="47">
        <f t="shared" si="6"/>
        <v>1022</v>
      </c>
      <c r="I62" s="47">
        <f t="shared" si="6"/>
        <v>453</v>
      </c>
      <c r="J62" s="47">
        <f t="shared" si="6"/>
        <v>1475</v>
      </c>
      <c r="K62" s="47">
        <f t="shared" si="6"/>
        <v>3465</v>
      </c>
      <c r="L62" s="47">
        <f t="shared" si="6"/>
        <v>1250</v>
      </c>
      <c r="M62" s="47">
        <f t="shared" si="6"/>
        <v>4715</v>
      </c>
    </row>
    <row r="63" spans="1:13" x14ac:dyDescent="0.25">
      <c r="A63" s="38" t="s">
        <v>11</v>
      </c>
      <c r="B63" s="47">
        <f t="shared" ref="B63:M63" si="7">B17+B24+B34+B35+B40+B46</f>
        <v>674</v>
      </c>
      <c r="C63" s="47">
        <f t="shared" si="7"/>
        <v>197</v>
      </c>
      <c r="D63" s="47">
        <f t="shared" si="7"/>
        <v>871</v>
      </c>
      <c r="E63" s="47">
        <f t="shared" si="7"/>
        <v>628</v>
      </c>
      <c r="F63" s="47">
        <f t="shared" si="7"/>
        <v>285</v>
      </c>
      <c r="G63" s="47">
        <f t="shared" si="7"/>
        <v>913</v>
      </c>
      <c r="H63" s="47">
        <f t="shared" si="7"/>
        <v>499</v>
      </c>
      <c r="I63" s="47">
        <f t="shared" si="7"/>
        <v>256</v>
      </c>
      <c r="J63" s="47">
        <f t="shared" si="7"/>
        <v>755</v>
      </c>
      <c r="K63" s="47">
        <f t="shared" si="7"/>
        <v>1801</v>
      </c>
      <c r="L63" s="47">
        <f t="shared" si="7"/>
        <v>738</v>
      </c>
      <c r="M63" s="47">
        <f t="shared" si="7"/>
        <v>2539</v>
      </c>
    </row>
    <row r="64" spans="1:13" x14ac:dyDescent="0.25">
      <c r="A64" s="38" t="s">
        <v>12</v>
      </c>
      <c r="B64" s="47">
        <f t="shared" ref="B64:M64" si="8">B13+B14+B16+B18+B20+B44+B53</f>
        <v>650</v>
      </c>
      <c r="C64" s="47">
        <f t="shared" si="8"/>
        <v>277</v>
      </c>
      <c r="D64" s="47">
        <f t="shared" si="8"/>
        <v>927</v>
      </c>
      <c r="E64" s="47">
        <f t="shared" si="8"/>
        <v>685</v>
      </c>
      <c r="F64" s="47">
        <f t="shared" si="8"/>
        <v>267</v>
      </c>
      <c r="G64" s="47">
        <f t="shared" si="8"/>
        <v>952</v>
      </c>
      <c r="H64" s="47">
        <f t="shared" si="8"/>
        <v>549</v>
      </c>
      <c r="I64" s="47">
        <f t="shared" si="8"/>
        <v>293</v>
      </c>
      <c r="J64" s="47">
        <f t="shared" si="8"/>
        <v>842</v>
      </c>
      <c r="K64" s="47">
        <f t="shared" si="8"/>
        <v>1884</v>
      </c>
      <c r="L64" s="47">
        <f t="shared" si="8"/>
        <v>837</v>
      </c>
      <c r="M64" s="47">
        <f t="shared" si="8"/>
        <v>2721</v>
      </c>
    </row>
    <row r="65" spans="1:13" x14ac:dyDescent="0.25">
      <c r="A65" s="38" t="s">
        <v>13</v>
      </c>
      <c r="B65" s="47">
        <f t="shared" ref="B65:M65" si="9">B10+B21+B25+B26+B32+B33</f>
        <v>474</v>
      </c>
      <c r="C65" s="47">
        <f t="shared" si="9"/>
        <v>134</v>
      </c>
      <c r="D65" s="47">
        <f t="shared" si="9"/>
        <v>608</v>
      </c>
      <c r="E65" s="47">
        <f t="shared" si="9"/>
        <v>528</v>
      </c>
      <c r="F65" s="47">
        <f t="shared" si="9"/>
        <v>173</v>
      </c>
      <c r="G65" s="47">
        <f t="shared" si="9"/>
        <v>701</v>
      </c>
      <c r="H65" s="47">
        <f t="shared" si="9"/>
        <v>460</v>
      </c>
      <c r="I65" s="47">
        <f t="shared" si="9"/>
        <v>142</v>
      </c>
      <c r="J65" s="47">
        <f t="shared" si="9"/>
        <v>602</v>
      </c>
      <c r="K65" s="47">
        <f t="shared" si="9"/>
        <v>1462</v>
      </c>
      <c r="L65" s="47">
        <f t="shared" si="9"/>
        <v>449</v>
      </c>
      <c r="M65" s="47">
        <f t="shared" si="9"/>
        <v>1911</v>
      </c>
    </row>
    <row r="66" spans="1:13" x14ac:dyDescent="0.25">
      <c r="A66" s="38" t="s">
        <v>14</v>
      </c>
      <c r="B66" s="47">
        <f t="shared" ref="B66:M66" si="10">B27+B30+B36+B50+B51+B55</f>
        <v>387</v>
      </c>
      <c r="C66" s="47">
        <f t="shared" si="10"/>
        <v>161</v>
      </c>
      <c r="D66" s="47">
        <f t="shared" si="10"/>
        <v>548</v>
      </c>
      <c r="E66" s="47">
        <f t="shared" si="10"/>
        <v>460</v>
      </c>
      <c r="F66" s="47">
        <f t="shared" si="10"/>
        <v>202</v>
      </c>
      <c r="G66" s="47">
        <f t="shared" si="10"/>
        <v>662</v>
      </c>
      <c r="H66" s="47">
        <f t="shared" si="10"/>
        <v>345</v>
      </c>
      <c r="I66" s="47">
        <f t="shared" si="10"/>
        <v>178</v>
      </c>
      <c r="J66" s="47">
        <f t="shared" si="10"/>
        <v>523</v>
      </c>
      <c r="K66" s="47">
        <f t="shared" si="10"/>
        <v>1192</v>
      </c>
      <c r="L66" s="47">
        <f t="shared" si="10"/>
        <v>541</v>
      </c>
      <c r="M66" s="47">
        <f t="shared" si="10"/>
        <v>1733</v>
      </c>
    </row>
    <row r="67" spans="1:13" x14ac:dyDescent="0.25">
      <c r="A67" s="38" t="s">
        <v>15</v>
      </c>
      <c r="B67" s="47">
        <f t="shared" ref="B67:M67" si="11">B11+B19+B28+B37+B45+B47+B48</f>
        <v>232</v>
      </c>
      <c r="C67" s="47">
        <f t="shared" si="11"/>
        <v>58</v>
      </c>
      <c r="D67" s="47">
        <f t="shared" si="11"/>
        <v>290</v>
      </c>
      <c r="E67" s="47">
        <f t="shared" si="11"/>
        <v>243</v>
      </c>
      <c r="F67" s="47">
        <f t="shared" si="11"/>
        <v>59</v>
      </c>
      <c r="G67" s="47">
        <f t="shared" si="11"/>
        <v>302</v>
      </c>
      <c r="H67" s="47">
        <f t="shared" si="11"/>
        <v>136</v>
      </c>
      <c r="I67" s="47">
        <f t="shared" si="11"/>
        <v>60</v>
      </c>
      <c r="J67" s="47">
        <f t="shared" si="11"/>
        <v>196</v>
      </c>
      <c r="K67" s="47">
        <f t="shared" si="11"/>
        <v>611</v>
      </c>
      <c r="L67" s="47">
        <f t="shared" si="11"/>
        <v>177</v>
      </c>
      <c r="M67" s="47">
        <f t="shared" si="11"/>
        <v>788</v>
      </c>
    </row>
    <row r="68" spans="1:13" x14ac:dyDescent="0.25"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</row>
    <row r="70" spans="1:13" x14ac:dyDescent="0.25">
      <c r="A70" s="41" t="s">
        <v>100</v>
      </c>
    </row>
  </sheetData>
  <mergeCells count="10">
    <mergeCell ref="K57:M57"/>
    <mergeCell ref="K7:M7"/>
    <mergeCell ref="B7:D7"/>
    <mergeCell ref="E7:G7"/>
    <mergeCell ref="H7:J7"/>
    <mergeCell ref="A7:A8"/>
    <mergeCell ref="A57:A58"/>
    <mergeCell ref="B57:D57"/>
    <mergeCell ref="E57:G57"/>
    <mergeCell ref="H57:J57"/>
  </mergeCells>
  <hyperlinks>
    <hyperlink ref="M6" location="Contenido!A1" display="Contenido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Presentación</vt:lpstr>
      <vt:lpstr>Contenido</vt:lpstr>
      <vt:lpstr>PCSEC_1</vt:lpstr>
      <vt:lpstr>PCSEC_2</vt:lpstr>
      <vt:lpstr>PCSEC_3</vt:lpstr>
      <vt:lpstr>PCSEC_4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Anabel Carmina Perez Herrera</dc:creator>
  <cp:lastModifiedBy>Veronica Rangel Almeda</cp:lastModifiedBy>
  <dcterms:created xsi:type="dcterms:W3CDTF">2014-11-13T17:21:39Z</dcterms:created>
  <dcterms:modified xsi:type="dcterms:W3CDTF">2015-11-26T21:31:16Z</dcterms:modified>
</cp:coreProperties>
</file>